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MPETITOR\"/>
    </mc:Choice>
  </mc:AlternateContent>
  <xr:revisionPtr revIDLastSave="0" documentId="13_ncr:1_{3FBF9BA6-2C49-41A8-910F-4B7F78032061}" xr6:coauthVersionLast="47" xr6:coauthVersionMax="47" xr10:uidLastSave="{00000000-0000-0000-0000-000000000000}"/>
  <bookViews>
    <workbookView xWindow="-120" yWindow="-120" windowWidth="29040" windowHeight="15840" xr2:uid="{191A791D-BA6F-4E31-B29D-A4F545AE3A47}"/>
  </bookViews>
  <sheets>
    <sheet name="Foglio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" i="2" l="1"/>
  <c r="Q27" i="2"/>
  <c r="K27" i="2"/>
  <c r="I27" i="2"/>
  <c r="M27" i="2" s="1"/>
  <c r="H27" i="2"/>
  <c r="C27" i="2"/>
  <c r="B27" i="2"/>
  <c r="AC13" i="2"/>
  <c r="AA13" i="2"/>
  <c r="T13" i="2"/>
  <c r="U13" i="2" s="1"/>
  <c r="S13" i="2"/>
  <c r="R13" i="2"/>
  <c r="R12" i="2"/>
  <c r="N13" i="2"/>
  <c r="T27" i="2" s="1"/>
  <c r="L13" i="2"/>
  <c r="M13" i="2" s="1"/>
  <c r="J13" i="2"/>
  <c r="K13" i="2" s="1"/>
  <c r="F13" i="2"/>
  <c r="Y13" i="2" s="1"/>
  <c r="E13" i="2"/>
  <c r="D13" i="2"/>
  <c r="C13" i="2"/>
  <c r="B13" i="2"/>
  <c r="W13" i="2" s="1"/>
  <c r="T26" i="2"/>
  <c r="Q26" i="2"/>
  <c r="M26" i="2"/>
  <c r="N16" i="2"/>
  <c r="N23" i="2"/>
  <c r="L26" i="2"/>
  <c r="N26" i="2"/>
  <c r="K26" i="2"/>
  <c r="I26" i="2"/>
  <c r="H26" i="2"/>
  <c r="C26" i="2"/>
  <c r="B26" i="2"/>
  <c r="AC12" i="2"/>
  <c r="AA12" i="2"/>
  <c r="W12" i="2"/>
  <c r="X12" i="2"/>
  <c r="Y12" i="2"/>
  <c r="U12" i="2"/>
  <c r="T12" i="2"/>
  <c r="Q12" i="2"/>
  <c r="P12" i="2"/>
  <c r="O12" i="2"/>
  <c r="N12" i="2"/>
  <c r="M12" i="2"/>
  <c r="L12" i="2"/>
  <c r="K12" i="2"/>
  <c r="J12" i="2"/>
  <c r="I12" i="2"/>
  <c r="G12" i="2"/>
  <c r="F12" i="2"/>
  <c r="E12" i="2"/>
  <c r="D12" i="2"/>
  <c r="C12" i="2"/>
  <c r="B12" i="2"/>
  <c r="T25" i="2"/>
  <c r="R25" i="2"/>
  <c r="Q25" i="2"/>
  <c r="N25" i="2"/>
  <c r="M25" i="2"/>
  <c r="L25" i="2"/>
  <c r="K25" i="2"/>
  <c r="I25" i="2"/>
  <c r="B25" i="2"/>
  <c r="AC11" i="2"/>
  <c r="AA11" i="2"/>
  <c r="W11" i="2"/>
  <c r="X11" i="2"/>
  <c r="Y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G11" i="2"/>
  <c r="F11" i="2"/>
  <c r="E11" i="2"/>
  <c r="D11" i="2"/>
  <c r="C11" i="2"/>
  <c r="B11" i="2"/>
  <c r="T24" i="2"/>
  <c r="Q24" i="2"/>
  <c r="L24" i="2"/>
  <c r="M24" i="2"/>
  <c r="N24" i="2"/>
  <c r="K24" i="2"/>
  <c r="K23" i="2"/>
  <c r="K22" i="2"/>
  <c r="B24" i="2"/>
  <c r="AC10" i="2"/>
  <c r="AA10" i="2"/>
  <c r="W10" i="2"/>
  <c r="X10" i="2"/>
  <c r="Y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G10" i="2"/>
  <c r="F10" i="2"/>
  <c r="E10" i="2"/>
  <c r="D10" i="2"/>
  <c r="C10" i="2"/>
  <c r="B10" i="2"/>
  <c r="J23" i="2"/>
  <c r="I23" i="2"/>
  <c r="M23" i="2" s="1"/>
  <c r="AC9" i="2"/>
  <c r="AA9" i="2"/>
  <c r="X9" i="2"/>
  <c r="Y9" i="2"/>
  <c r="T9" i="2"/>
  <c r="U9" i="2" s="1"/>
  <c r="S9" i="2"/>
  <c r="R9" i="2"/>
  <c r="N9" i="2"/>
  <c r="L9" i="2"/>
  <c r="J9" i="2"/>
  <c r="F9" i="2"/>
  <c r="G9" i="2" s="1"/>
  <c r="E9" i="2"/>
  <c r="D9" i="2"/>
  <c r="C9" i="2"/>
  <c r="B9" i="2"/>
  <c r="P9" i="2" s="1"/>
  <c r="Q9" i="2" s="1"/>
  <c r="T22" i="2"/>
  <c r="Q22" i="2"/>
  <c r="N22" i="2"/>
  <c r="M22" i="2"/>
  <c r="L22" i="2"/>
  <c r="J22" i="2"/>
  <c r="I22" i="2"/>
  <c r="C22" i="2"/>
  <c r="B22" i="2"/>
  <c r="AC8" i="2"/>
  <c r="AA8" i="2"/>
  <c r="W8" i="2"/>
  <c r="X8" i="2"/>
  <c r="Y8" i="2"/>
  <c r="U8" i="2"/>
  <c r="T8" i="2"/>
  <c r="S8" i="2"/>
  <c r="R8" i="2"/>
  <c r="Q8" i="2"/>
  <c r="P8" i="2"/>
  <c r="O8" i="2"/>
  <c r="N8" i="2"/>
  <c r="L8" i="2"/>
  <c r="M8" i="2" s="1"/>
  <c r="I7" i="2"/>
  <c r="I6" i="2"/>
  <c r="I8" i="2"/>
  <c r="K8" i="2"/>
  <c r="K7" i="2"/>
  <c r="K6" i="2"/>
  <c r="J8" i="2"/>
  <c r="G8" i="2"/>
  <c r="F8" i="2"/>
  <c r="E8" i="2"/>
  <c r="D8" i="2"/>
  <c r="C8" i="2"/>
  <c r="B8" i="2"/>
  <c r="T21" i="2"/>
  <c r="Q21" i="2"/>
  <c r="P21" i="2"/>
  <c r="O21" i="2"/>
  <c r="N21" i="2"/>
  <c r="M21" i="2"/>
  <c r="L21" i="2"/>
  <c r="K21" i="2"/>
  <c r="J21" i="2"/>
  <c r="I21" i="2"/>
  <c r="C21" i="2"/>
  <c r="AA7" i="2"/>
  <c r="AC7" i="2"/>
  <c r="W7" i="2"/>
  <c r="X7" i="2"/>
  <c r="Y7" i="2"/>
  <c r="U5" i="2"/>
  <c r="U6" i="2"/>
  <c r="U7" i="2"/>
  <c r="T7" i="2"/>
  <c r="S7" i="2"/>
  <c r="R7" i="2"/>
  <c r="Q7" i="2"/>
  <c r="P7" i="2"/>
  <c r="N7" i="2"/>
  <c r="O7" i="2" s="1"/>
  <c r="L7" i="2"/>
  <c r="M7" i="2"/>
  <c r="G7" i="2"/>
  <c r="F7" i="2"/>
  <c r="E7" i="2"/>
  <c r="D7" i="2"/>
  <c r="C7" i="2"/>
  <c r="B7" i="2"/>
  <c r="T20" i="2"/>
  <c r="T19" i="2"/>
  <c r="Q20" i="2"/>
  <c r="P20" i="2"/>
  <c r="O20" i="2"/>
  <c r="N20" i="2"/>
  <c r="M20" i="2"/>
  <c r="L20" i="2"/>
  <c r="K20" i="2"/>
  <c r="J20" i="2"/>
  <c r="I20" i="2"/>
  <c r="C20" i="2"/>
  <c r="B20" i="2"/>
  <c r="AC6" i="2"/>
  <c r="AA6" i="2"/>
  <c r="Y6" i="2"/>
  <c r="W5" i="2"/>
  <c r="X5" i="2"/>
  <c r="Y5" i="2"/>
  <c r="W6" i="2"/>
  <c r="X6" i="2"/>
  <c r="T6" i="2"/>
  <c r="S6" i="2"/>
  <c r="R6" i="2"/>
  <c r="Q5" i="2"/>
  <c r="Q6" i="2"/>
  <c r="P6" i="2"/>
  <c r="O5" i="2"/>
  <c r="O6" i="2"/>
  <c r="N6" i="2"/>
  <c r="L6" i="2"/>
  <c r="M6" i="2" s="1"/>
  <c r="M5" i="2"/>
  <c r="J6" i="2"/>
  <c r="F6" i="2"/>
  <c r="G6" i="2" s="1"/>
  <c r="E6" i="2"/>
  <c r="D6" i="2"/>
  <c r="C6" i="2"/>
  <c r="B6" i="2"/>
  <c r="G5" i="2"/>
  <c r="N19" i="2"/>
  <c r="M19" i="2"/>
  <c r="L19" i="2"/>
  <c r="K19" i="2"/>
  <c r="U2" i="2"/>
  <c r="R18" i="2"/>
  <c r="K18" i="2"/>
  <c r="J18" i="2"/>
  <c r="I18" i="2"/>
  <c r="M18" i="2" s="1"/>
  <c r="D18" i="2"/>
  <c r="C18" i="2"/>
  <c r="B18" i="2"/>
  <c r="T4" i="2"/>
  <c r="U4" i="2" s="1"/>
  <c r="S4" i="2"/>
  <c r="N4" i="2"/>
  <c r="N18" i="2" s="1"/>
  <c r="J4" i="2"/>
  <c r="F4" i="2"/>
  <c r="E4" i="2"/>
  <c r="D4" i="2"/>
  <c r="C4" i="2"/>
  <c r="B4" i="2"/>
  <c r="P4" i="2" s="1"/>
  <c r="Q4" i="2" s="1"/>
  <c r="T17" i="2"/>
  <c r="N17" i="2"/>
  <c r="M17" i="2"/>
  <c r="L17" i="2"/>
  <c r="K17" i="2"/>
  <c r="J17" i="2"/>
  <c r="X3" i="2"/>
  <c r="K2" i="2"/>
  <c r="I2" i="2"/>
  <c r="G2" i="2"/>
  <c r="Q2" i="2"/>
  <c r="O2" i="2"/>
  <c r="M2" i="2"/>
  <c r="L3" i="2"/>
  <c r="F3" i="2"/>
  <c r="Y3" i="2" s="1"/>
  <c r="E3" i="2"/>
  <c r="D3" i="2"/>
  <c r="C3" i="2"/>
  <c r="B3" i="2"/>
  <c r="O3" i="2" s="1"/>
  <c r="T16" i="2"/>
  <c r="O13" i="2" l="1"/>
  <c r="P13" i="2"/>
  <c r="Q13" i="2" s="1"/>
  <c r="G13" i="2"/>
  <c r="I13" i="2"/>
  <c r="N27" i="2"/>
  <c r="L27" i="2"/>
  <c r="X13" i="2"/>
  <c r="W9" i="2"/>
  <c r="I9" i="2"/>
  <c r="K9" i="2"/>
  <c r="M9" i="2"/>
  <c r="O9" i="2"/>
  <c r="L23" i="2"/>
  <c r="U3" i="2"/>
  <c r="K3" i="2"/>
  <c r="G4" i="2"/>
  <c r="T18" i="2"/>
  <c r="W3" i="2"/>
  <c r="Y4" i="2"/>
  <c r="X4" i="2"/>
  <c r="I4" i="2"/>
  <c r="K4" i="2"/>
  <c r="W4" i="2"/>
  <c r="M4" i="2"/>
  <c r="O4" i="2"/>
  <c r="L18" i="2"/>
  <c r="G3" i="2"/>
  <c r="I3" i="2"/>
  <c r="M3" i="2"/>
  <c r="P3" i="2"/>
  <c r="Q3" i="2" s="1"/>
  <c r="K16" i="2"/>
  <c r="I16" i="2"/>
  <c r="M16" i="2" s="1"/>
  <c r="C16" i="2"/>
  <c r="B16" i="2"/>
  <c r="Y2" i="2"/>
  <c r="W2" i="2"/>
  <c r="L16" i="2" l="1"/>
  <c r="X2" i="2"/>
</calcChain>
</file>

<file path=xl/sharedStrings.xml><?xml version="1.0" encoding="utf-8"?>
<sst xmlns="http://schemas.openxmlformats.org/spreadsheetml/2006/main" count="71" uniqueCount="53">
  <si>
    <t>TECNOSTAMP TRIULZI GROUP S.R.L.</t>
  </si>
  <si>
    <t>VIGNATI LUIGI S.R.L.</t>
  </si>
  <si>
    <t>EUROTECNICA S.R.L.</t>
  </si>
  <si>
    <t>ERGOTECH S.R.L.</t>
  </si>
  <si>
    <t>DELTATS S.R.L.</t>
  </si>
  <si>
    <t>SACEL S.R.L.</t>
  </si>
  <si>
    <t>EBITDA</t>
  </si>
  <si>
    <t>EBIT</t>
  </si>
  <si>
    <t>ROE</t>
  </si>
  <si>
    <t>ROA</t>
  </si>
  <si>
    <t>DSO</t>
  </si>
  <si>
    <t>DPO</t>
  </si>
  <si>
    <t xml:space="preserve">PROGIND </t>
  </si>
  <si>
    <t xml:space="preserve">ALFAGIPLAST </t>
  </si>
  <si>
    <t xml:space="preserve">BIEMMEGI S.P.A </t>
  </si>
  <si>
    <t xml:space="preserve">T.S.T </t>
  </si>
  <si>
    <t xml:space="preserve">SAMPAOLO STAMPI </t>
  </si>
  <si>
    <t xml:space="preserve">VIGNATI PIETRO&amp;LUIGI </t>
  </si>
  <si>
    <t>Cost of materials consumed</t>
  </si>
  <si>
    <t>Cost for services</t>
  </si>
  <si>
    <t>Cost for use of third party assets</t>
  </si>
  <si>
    <t>Employee benefits expense</t>
  </si>
  <si>
    <t>Finance costs</t>
  </si>
  <si>
    <t>Depreciation and amortisation expense</t>
  </si>
  <si>
    <t>Revenue</t>
  </si>
  <si>
    <t>COGS</t>
  </si>
  <si>
    <t>GROSS MARGIN</t>
  </si>
  <si>
    <t>NUMBER OF EMPLOYEES</t>
  </si>
  <si>
    <t>AVERAGE PERSON TURNOVER</t>
  </si>
  <si>
    <t>AVERAGE EBITDA PERSON</t>
  </si>
  <si>
    <t>AVERAGE LABOUR COSTS</t>
  </si>
  <si>
    <t>Trade receivables</t>
  </si>
  <si>
    <t>Trade payables</t>
  </si>
  <si>
    <t>Inventory</t>
  </si>
  <si>
    <t>RM</t>
  </si>
  <si>
    <t>WIP</t>
  </si>
  <si>
    <t>FG</t>
  </si>
  <si>
    <t>NFP</t>
  </si>
  <si>
    <t>Assets</t>
  </si>
  <si>
    <t>Debt to Equity</t>
  </si>
  <si>
    <t>NFP/EBITDA</t>
  </si>
  <si>
    <t>NFP/PN</t>
  </si>
  <si>
    <t>EBITDA/Finance cost</t>
  </si>
  <si>
    <t>ROS</t>
  </si>
  <si>
    <t>Tax Expens</t>
  </si>
  <si>
    <t xml:space="preserve">Profit  for the year </t>
  </si>
  <si>
    <t>Operating cash flow</t>
  </si>
  <si>
    <t>CapEx</t>
  </si>
  <si>
    <t>CCN change</t>
  </si>
  <si>
    <t>FCF</t>
  </si>
  <si>
    <t>ROI</t>
  </si>
  <si>
    <t>WORK IN PROGRESS ON ORDERS</t>
  </si>
  <si>
    <t>% ON TURNOVER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</si>
</sst>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 ;_ * \-#,##0.00_ ;_ * &quot;-&quot;??_ ;_ @_ "/>
    <numFmt numFmtId="165" formatCode="_-* #,##0_-;\-* #,##0_-;_-* &quot;-&quot;??_-;_-@_-"/>
    <numFmt numFmtId="166" formatCode="_-* #,##0.00\ [$€-410]_-;\-* #,##0.00\ [$€-410]_-;_-* &quot;-&quot;??\ [$€-410]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indexed="8"/>
      <name val="MS Sans Serif"/>
    </font>
    <font>
      <sz val="10"/>
      <color indexed="8"/>
      <name val="MS Sans Serif"/>
      <family val="2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5.95"/>
      <color indexed="8"/>
      <name val="Times New Roman"/>
      <family val="1"/>
    </font>
    <font>
      <b/>
      <sz val="14.05"/>
      <color indexed="8"/>
      <name val="Times New Roman"/>
      <family val="1"/>
    </font>
    <font>
      <sz val="11"/>
      <color theme="1"/>
      <name val="Calibri"/>
      <family val="2"/>
    </font>
    <font>
      <sz val="10"/>
      <color theme="1"/>
      <name val="Garamond"/>
      <family val="2"/>
    </font>
    <font>
      <sz val="12"/>
      <color theme="1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6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5" fillId="0" borderId="0"/>
    <xf numFmtId="0" fontId="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37" fontId="14" fillId="0" borderId="0"/>
    <xf numFmtId="37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9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>
      <alignment wrapText="1"/>
    </xf>
  </cellStyleXfs>
  <cellXfs count="15">
    <xf numFmtId="0" fontId="0" fillId="0" borderId="0" xfId="0"/>
    <xf numFmtId="44" fontId="0" fillId="0" borderId="1" xfId="0" applyNumberFormat="1" applyBorder="1"/>
    <xf numFmtId="0" fontId="0" fillId="0" borderId="1" xfId="0" applyBorder="1"/>
    <xf numFmtId="0" fontId="2" fillId="2" borderId="1" xfId="0" applyFont="1" applyFill="1" applyBorder="1"/>
    <xf numFmtId="43" fontId="0" fillId="0" borderId="1" xfId="3" applyFont="1" applyBorder="1"/>
    <xf numFmtId="44" fontId="4" fillId="0" borderId="1" xfId="1" applyFont="1" applyBorder="1"/>
    <xf numFmtId="0" fontId="2" fillId="3" borderId="1" xfId="0" applyFont="1" applyFill="1" applyBorder="1"/>
    <xf numFmtId="165" fontId="0" fillId="0" borderId="1" xfId="3" applyNumberFormat="1" applyFont="1" applyBorder="1"/>
    <xf numFmtId="44" fontId="0" fillId="0" borderId="1" xfId="1" applyFont="1" applyBorder="1"/>
    <xf numFmtId="10" fontId="0" fillId="0" borderId="1" xfId="0" applyNumberFormat="1" applyBorder="1"/>
    <xf numFmtId="0" fontId="3" fillId="2" borderId="1" xfId="0" applyFont="1" applyFill="1" applyBorder="1"/>
    <xf numFmtId="10" fontId="0" fillId="0" borderId="1" xfId="2" applyNumberFormat="1" applyFont="1" applyBorder="1"/>
    <xf numFmtId="0" fontId="4" fillId="0" borderId="1" xfId="0" applyFont="1" applyBorder="1"/>
    <xf numFmtId="2" fontId="0" fillId="0" borderId="1" xfId="0" applyNumberFormat="1" applyBorder="1"/>
    <xf numFmtId="166" fontId="0" fillId="0" borderId="1" xfId="0" applyNumberFormat="1" applyBorder="1"/>
  </cellXfs>
  <cellStyles count="1563">
    <cellStyle name="Comma 10" xfId="46" xr:uid="{15B0CF55-2386-42FC-8661-CD47EBBD9FEE}"/>
    <cellStyle name="Comma 10 2" xfId="829" xr:uid="{471E855C-FD29-46D9-9CAF-55308CF6781C}"/>
    <cellStyle name="Comma 10 3" xfId="1213" xr:uid="{33C36DF6-3BB9-4A01-9A11-9AA19A8C3203}"/>
    <cellStyle name="Comma 10 4" xfId="461" xr:uid="{679A047E-88E2-4967-956C-E41A88D07F20}"/>
    <cellStyle name="Comma 12" xfId="43" xr:uid="{A41C825D-7DCA-4051-A4EC-9AEB8681817B}"/>
    <cellStyle name="Comma 12 2" xfId="20" xr:uid="{59287BAB-6866-474F-B9D7-F83DDBFDB75D}"/>
    <cellStyle name="Comma 12 2 2" xfId="39" xr:uid="{6A186CFC-DB90-4EFA-86FE-CC89A0B4450D}"/>
    <cellStyle name="Comma 12 2 2 2" xfId="824" xr:uid="{65D74C27-F38C-4B1D-8A40-0A65168A4D8D}"/>
    <cellStyle name="Comma 12 2 2 3" xfId="1190" xr:uid="{1E844765-F0DB-4C45-8F69-8B27DD183470}"/>
    <cellStyle name="Comma 12 2 2 4" xfId="1208" xr:uid="{2D763F92-A4F7-42C9-A244-114DFD807F77}"/>
    <cellStyle name="Comma 12 2 2 5" xfId="456" xr:uid="{6E8D6B77-CCCD-43F9-B0E4-C49A5F397E6E}"/>
    <cellStyle name="Comma 12 2 3" xfId="30" xr:uid="{1560ECA3-17A7-4C3C-9EB9-535F2C3455F7}"/>
    <cellStyle name="Comma 12 2 3 2" xfId="820" xr:uid="{3E18310F-79AA-4409-BA68-2BEDE49E0312}"/>
    <cellStyle name="Comma 12 2 3 3" xfId="1202" xr:uid="{135FF684-D4AF-473A-8175-33C8C607037E}"/>
    <cellStyle name="Comma 12 2 3 4" xfId="450" xr:uid="{69379DBB-8C80-4D16-994B-C9752602DAE3}"/>
    <cellStyle name="Comma 12 2 4" xfId="50" xr:uid="{C3B71DE9-C153-4075-A084-4E132B7F4AB5}"/>
    <cellStyle name="Comma 12 2 4 2" xfId="831" xr:uid="{91E51879-BC3B-4576-B4B2-622C0E655485}"/>
    <cellStyle name="Comma 12 2 4 3" xfId="1215" xr:uid="{6478C1F1-C35F-4901-BEEA-78C4939BB7DF}"/>
    <cellStyle name="Comma 12 2 4 4" xfId="463" xr:uid="{270D75C8-0457-4555-8C54-0CFFC1E42EC6}"/>
    <cellStyle name="Comma 12 2 5" xfId="56" xr:uid="{666CDBF2-62CA-4BFE-931C-05B3F129EAA8}"/>
    <cellStyle name="Comma 12 2 5 2" xfId="835" xr:uid="{B2E01E7A-F6D8-4466-A3AF-D936B90E6F44}"/>
    <cellStyle name="Comma 12 2 5 3" xfId="1219" xr:uid="{0201BAB3-95AB-4501-8713-07DE88EE7640}"/>
    <cellStyle name="Comma 12 2 5 4" xfId="467" xr:uid="{15ADE643-4763-4F5A-B474-BE0D073A75D5}"/>
    <cellStyle name="Comma 12 2 6" xfId="814" xr:uid="{E6945E10-B0D8-4159-B6C0-8FF6A6723DE2}"/>
    <cellStyle name="Comma 12 2 7" xfId="1186" xr:uid="{ADAEA419-ABCE-4827-9276-4D64EB96F65D}"/>
    <cellStyle name="Comma 12 2 8" xfId="1195" xr:uid="{BEB17368-EB1F-4D8D-95AF-0534743DD0D7}"/>
    <cellStyle name="Comma 12 2 9" xfId="443" xr:uid="{2C3D564C-FFA8-4C5C-83D6-E10E123935EF}"/>
    <cellStyle name="Comma 12 3" xfId="54" xr:uid="{224CBD0C-8C17-45D4-886E-E2542CDF5CF8}"/>
    <cellStyle name="Comma 12 3 2" xfId="833" xr:uid="{7A3AB00F-0541-4D66-9D47-451FFB7CFD80}"/>
    <cellStyle name="Comma 12 3 3" xfId="1217" xr:uid="{6E7A99ED-A48B-4745-A57C-FBE38C08BD9D}"/>
    <cellStyle name="Comma 12 3 4" xfId="465" xr:uid="{1E02C49C-CF22-4D0F-9D2D-999BEF24FE20}"/>
    <cellStyle name="Comma 12 4" xfId="431" xr:uid="{97F75B82-666C-4878-98B0-7D5317FB9D9B}"/>
    <cellStyle name="Comma 12 4 2" xfId="1176" xr:uid="{79C62D6B-D231-4DF1-91FD-C66C97ADFB9A}"/>
    <cellStyle name="Comma 12 4 3" xfId="1560" xr:uid="{4135005C-14A8-46A8-A4E0-1A0D0CCA5C5E}"/>
    <cellStyle name="Comma 12 4 4" xfId="808" xr:uid="{E9DEB891-B1B6-4093-9D42-26A5993B30E1}"/>
    <cellStyle name="Comma 12 5" xfId="826" xr:uid="{E89A21B9-2122-4A0F-9362-0C4355A8A289}"/>
    <cellStyle name="Comma 12 6" xfId="1210" xr:uid="{16D24D69-ACB5-4531-8DC0-1BF797759231}"/>
    <cellStyle name="Comma 12 7" xfId="458" xr:uid="{3F903613-6419-4011-A6F3-86C5BABFA6DE}"/>
    <cellStyle name="Comma 2" xfId="9" xr:uid="{3004D129-6904-4CDE-8561-45B8EF0357E2}"/>
    <cellStyle name="Comma 2 10" xfId="441" xr:uid="{7752BB06-330B-4098-808B-10C023799595}"/>
    <cellStyle name="Comma 2 2" xfId="13" xr:uid="{0897D635-5612-4973-9893-C3872ACC028C}"/>
    <cellStyle name="Comma 2 2 2" xfId="256" xr:uid="{2BE59120-F3BA-48EC-A7C0-368DC1D6F0F0}"/>
    <cellStyle name="Comma 2 2 2 2" xfId="1007" xr:uid="{29E70591-F877-4542-99C0-6240E67C035D}"/>
    <cellStyle name="Comma 2 2 2 3" xfId="1391" xr:uid="{0944B0DC-694B-4BEC-BCC1-56A3E3116F22}"/>
    <cellStyle name="Comma 2 2 2 4" xfId="639" xr:uid="{314C37CB-0F66-43A6-B2A0-8594F0C37DC5}"/>
    <cellStyle name="Comma 2 3" xfId="24" xr:uid="{F563B002-98EF-4720-89D3-AC17771009BC}"/>
    <cellStyle name="Comma 2 3 2" xfId="37" xr:uid="{8504517E-C38E-4478-92E4-F01E71304DE5}"/>
    <cellStyle name="Comma 2 3 2 2" xfId="822" xr:uid="{925B82C1-1B18-48F0-8E3C-608C1AB41846}"/>
    <cellStyle name="Comma 2 3 2 3" xfId="1206" xr:uid="{9831BB03-E6F5-4E62-A5EF-844AEB23FA58}"/>
    <cellStyle name="Comma 2 3 2 4" xfId="454" xr:uid="{9B728F81-BD21-4785-9A32-8C80F2C3A22C}"/>
    <cellStyle name="Comma 2 3 3" xfId="433" xr:uid="{2BABB9D5-0C0A-456B-9B6B-EEE5A7F5D8AB}"/>
    <cellStyle name="Comma 2 3 4" xfId="816" xr:uid="{08D80937-085D-4AEA-9BEA-59E25B7F7226}"/>
    <cellStyle name="Comma 2 3 5" xfId="1188" xr:uid="{B8D31241-014F-4468-8CD8-DD8806E5F80E}"/>
    <cellStyle name="Comma 2 3 6" xfId="1198" xr:uid="{DD2C2469-0C86-4085-9023-5A9CDD84EF5F}"/>
    <cellStyle name="Comma 2 3 7" xfId="446" xr:uid="{068BAB93-3ADD-4406-B34E-00F64454C7B4}"/>
    <cellStyle name="Comma 2 4" xfId="28" xr:uid="{AEC834BA-F4D6-4A5B-BBAC-8CBB38AD7158}"/>
    <cellStyle name="Comma 2 4 2" xfId="818" xr:uid="{9FA21D61-0766-4D25-A5DB-F05E4A2E19EE}"/>
    <cellStyle name="Comma 2 4 3" xfId="1200" xr:uid="{10551FFE-F9F3-427B-BA6F-4785EAE2BEB1}"/>
    <cellStyle name="Comma 2 4 4" xfId="448" xr:uid="{EDFA7DF4-F9B3-4AA2-A565-777CF6DE17D2}"/>
    <cellStyle name="Comma 2 5" xfId="51" xr:uid="{CEBBACA2-F82D-4FDE-9D5D-B321DE29032C}"/>
    <cellStyle name="Comma 2 6" xfId="58" xr:uid="{0E935B58-3129-4725-9A74-1A4FC3EE49B5}"/>
    <cellStyle name="Comma 2 6 2" xfId="837" xr:uid="{0279C2B3-F38F-47A5-99B2-99268326BB55}"/>
    <cellStyle name="Comma 2 6 3" xfId="1221" xr:uid="{9F1D08BC-600B-4C58-941E-84CB6B56BE11}"/>
    <cellStyle name="Comma 2 6 4" xfId="469" xr:uid="{5CE6841D-A873-4865-92ED-473EF77640DE}"/>
    <cellStyle name="Comma 2 7" xfId="812" xr:uid="{18D662C0-5F8C-4ED3-A107-270E2B5A5A0D}"/>
    <cellStyle name="Comma 2 8" xfId="1184" xr:uid="{636FE43B-CF4C-4B90-978A-CC681D1C079C}"/>
    <cellStyle name="Comma 2 9" xfId="1193" xr:uid="{638D8709-1343-435C-A19D-CF0CB9C0BBE0}"/>
    <cellStyle name="Comma 3" xfId="15" xr:uid="{E0563B53-4A4D-4A79-9BA9-BD168C018C01}"/>
    <cellStyle name="Comma 3 2" xfId="38" xr:uid="{718C0B59-F1D8-4FA4-8432-7289322DDA03}"/>
    <cellStyle name="Comma 3 2 2" xfId="823" xr:uid="{C4611AD4-7135-4F0C-98C3-1C1CE9A5FDA8}"/>
    <cellStyle name="Comma 3 2 3" xfId="1189" xr:uid="{A7CE660B-70B8-40E4-842D-1F0F5F8CB381}"/>
    <cellStyle name="Comma 3 2 4" xfId="1207" xr:uid="{B63AEC97-23F8-4786-8BC3-0B72C518C174}"/>
    <cellStyle name="Comma 3 2 5" xfId="455" xr:uid="{D46747A9-230D-4FDB-BAB7-CF1BCB3C0984}"/>
    <cellStyle name="Comma 3 3" xfId="29" xr:uid="{B63C69FE-0214-4317-9B48-4BA1BEEBC75B}"/>
    <cellStyle name="Comma 3 3 2" xfId="819" xr:uid="{A7534162-A461-41A7-A1FE-8173DEAF3478}"/>
    <cellStyle name="Comma 3 3 3" xfId="1201" xr:uid="{F0638EEB-5092-4F4E-8A92-B7516E312ADE}"/>
    <cellStyle name="Comma 3 3 4" xfId="449" xr:uid="{5C9F24C6-FA17-43B6-B42B-875832A733F6}"/>
    <cellStyle name="Comma 3 4" xfId="813" xr:uid="{9D61B72D-75DD-40D4-976B-0230F1BFFD8B}"/>
    <cellStyle name="Comma 3 5" xfId="1185" xr:uid="{3F5EF9E9-EE28-4986-B172-5A8C6D9EA28B}"/>
    <cellStyle name="Comma 3 6" xfId="1194" xr:uid="{ABF03C5A-B617-4683-8620-B9BBDB463819}"/>
    <cellStyle name="Comma 3 7" xfId="442" xr:uid="{D80E3F61-2879-42C3-8D96-24203FFBF3C3}"/>
    <cellStyle name="Comma 5" xfId="44" xr:uid="{E09A0D08-EA39-4B24-895D-2C2ECF71E374}"/>
    <cellStyle name="Comma 5 2" xfId="55" xr:uid="{B7883722-7282-4DE6-A363-B7A586FCF838}"/>
    <cellStyle name="Comma 5 2 2" xfId="834" xr:uid="{4DED121E-8DD0-4528-8739-13722D936965}"/>
    <cellStyle name="Comma 5 2 3" xfId="1218" xr:uid="{3C046CD4-C6D8-476D-807B-DBE72913E14E}"/>
    <cellStyle name="Comma 5 2 4" xfId="466" xr:uid="{A62FBAC6-50AC-4C0E-A0E8-926BAC0EA604}"/>
    <cellStyle name="Comma 5 3" xfId="432" xr:uid="{8308400D-5713-4D28-B016-03BCD43E1E87}"/>
    <cellStyle name="Comma 5 3 2" xfId="1177" xr:uid="{F7F0B4A8-F5C9-4CDE-9D2F-0D2F4E1DFC20}"/>
    <cellStyle name="Comma 5 3 3" xfId="1561" xr:uid="{A8EE3418-DE07-4187-9EF1-FCC0D9A543E4}"/>
    <cellStyle name="Comma 5 3 4" xfId="809" xr:uid="{958A6762-DFF8-4664-85D7-36CBFAA43DA5}"/>
    <cellStyle name="Comma 5 4" xfId="827" xr:uid="{B98A8BB6-84EF-4069-976D-64E14F5123CC}"/>
    <cellStyle name="Comma 5 5" xfId="1211" xr:uid="{18EE9FC9-9000-4E4C-B048-FDF8A4345335}"/>
    <cellStyle name="Comma 5 6" xfId="459" xr:uid="{08603A42-F1B6-4029-848D-18869BAECC94}"/>
    <cellStyle name="Comma 8" xfId="45" xr:uid="{063F8908-6EB7-4776-B623-B8ED132EA5A5}"/>
    <cellStyle name="Comma 8 2" xfId="48" xr:uid="{EE252D81-6027-45C6-8CD3-02D933DA542F}"/>
    <cellStyle name="Comma 8 2 2" xfId="830" xr:uid="{2185CE4B-0FD6-4B86-968A-04DF9C14227C}"/>
    <cellStyle name="Comma 8 2 3" xfId="1214" xr:uid="{5897B1E6-692E-4DB4-9272-7A9F71162A07}"/>
    <cellStyle name="Comma 8 2 4" xfId="462" xr:uid="{5C9F9C3A-4199-4D7E-A16E-FF8BD0BF60D3}"/>
    <cellStyle name="Comma 8 3" xfId="828" xr:uid="{0DDC8922-AD86-46E6-92D0-92DCD3C7906B}"/>
    <cellStyle name="Comma 8 4" xfId="1212" xr:uid="{23BF41B1-82EC-4AEE-812D-1482A0373E10}"/>
    <cellStyle name="Comma 8 5" xfId="460" xr:uid="{94E61262-FFA4-4451-BCA2-439EAE57BADD}"/>
    <cellStyle name="Hyperlink 2" xfId="17" xr:uid="{F8DC18D3-95D7-4A2A-8CCC-AA2165E90A36}"/>
    <cellStyle name="Migliaia" xfId="3" builtinId="3"/>
    <cellStyle name="Migliaia 10" xfId="90" xr:uid="{C5CEB348-2F8C-4805-855B-6B1EB72E918E}"/>
    <cellStyle name="Migliaia 10 2" xfId="91" xr:uid="{7043FC49-A3FC-4306-8768-00BD90972BB2}"/>
    <cellStyle name="Migliaia 10 2 2" xfId="92" xr:uid="{A361DAE1-8DF9-4444-9BD0-1C9DACDD7B31}"/>
    <cellStyle name="Migliaia 10 2 2 2" xfId="272" xr:uid="{85C200D9-17BB-4319-AA0E-2E378573CD35}"/>
    <cellStyle name="Migliaia 10 2 2 2 2" xfId="1019" xr:uid="{22B70091-5C98-459C-81F9-A0D563F1A632}"/>
    <cellStyle name="Migliaia 10 2 2 2 3" xfId="1403" xr:uid="{FD719AD5-41F2-42A1-A541-F72610ED4DE3}"/>
    <cellStyle name="Migliaia 10 2 2 2 4" xfId="651" xr:uid="{998AD6C4-BEE1-4F09-92CC-A679D0EC0974}"/>
    <cellStyle name="Migliaia 10 2 2 3" xfId="849" xr:uid="{B6A21DDA-3227-454A-8AC2-CFF8AD496FFB}"/>
    <cellStyle name="Migliaia 10 2 2 4" xfId="1233" xr:uid="{78D7EE0F-687D-42E7-9EDA-E10DEEE7D178}"/>
    <cellStyle name="Migliaia 10 2 2 5" xfId="481" xr:uid="{BA7FDA5B-0B00-4BA3-B550-82B4AC9A2490}"/>
    <cellStyle name="Migliaia 10 2 3" xfId="271" xr:uid="{4210BC9D-2189-4C07-A881-2B41DC77E042}"/>
    <cellStyle name="Migliaia 10 2 3 2" xfId="1018" xr:uid="{AEA1D454-3715-401C-8188-0D319056AA10}"/>
    <cellStyle name="Migliaia 10 2 3 3" xfId="1402" xr:uid="{E5907B5B-427B-4FA1-86CD-33D7FFFA78BA}"/>
    <cellStyle name="Migliaia 10 2 3 4" xfId="650" xr:uid="{EC6898E2-549A-4F1F-871C-B8D438DD2C90}"/>
    <cellStyle name="Migliaia 10 2 4" xfId="848" xr:uid="{4D30445B-67B7-459E-841E-71A034BEB728}"/>
    <cellStyle name="Migliaia 10 2 5" xfId="1232" xr:uid="{3E751A94-18AF-46B0-8319-503047D2ACA0}"/>
    <cellStyle name="Migliaia 10 2 6" xfId="480" xr:uid="{1F15C5AC-21F6-470E-BF8D-F351A07D19B3}"/>
    <cellStyle name="Migliaia 10 3" xfId="93" xr:uid="{7A612AB3-52F2-4C97-9D15-A601A21CA05C}"/>
    <cellStyle name="Migliaia 10 3 2" xfId="273" xr:uid="{C0A67B71-350F-478E-915B-C6DCB55CBFDF}"/>
    <cellStyle name="Migliaia 10 3 2 2" xfId="1020" xr:uid="{40196A31-F3E7-4B02-B7FF-1E805C01AF0F}"/>
    <cellStyle name="Migliaia 10 3 2 3" xfId="1404" xr:uid="{F1ADE236-9B63-4040-9926-C1FCCF499529}"/>
    <cellStyle name="Migliaia 10 3 2 4" xfId="652" xr:uid="{BBFD6A5B-BED2-4D5F-A4F2-96522DB250E2}"/>
    <cellStyle name="Migliaia 10 3 3" xfId="850" xr:uid="{B14439EE-A787-4075-A627-79B158CF6255}"/>
    <cellStyle name="Migliaia 10 3 4" xfId="1234" xr:uid="{FFB24AF3-B8C5-44DE-A5CA-025B18C5243A}"/>
    <cellStyle name="Migliaia 10 3 5" xfId="482" xr:uid="{F082AB89-7121-4855-A62D-13E36AA5A942}"/>
    <cellStyle name="Migliaia 10 4" xfId="270" xr:uid="{A6565187-B530-4126-81A9-7972AEBBE2AE}"/>
    <cellStyle name="Migliaia 10 4 2" xfId="1017" xr:uid="{C6D110BC-B079-4A5D-AA31-D9E26B1EAC06}"/>
    <cellStyle name="Migliaia 10 4 3" xfId="1401" xr:uid="{5A909841-A4DA-462B-9B29-E5A8D78BBB49}"/>
    <cellStyle name="Migliaia 10 4 4" xfId="649" xr:uid="{8C775215-23BF-4AE0-B2FE-2D7124499AFF}"/>
    <cellStyle name="Migliaia 10 5" xfId="847" xr:uid="{8C386C1F-51D8-46FF-90D6-3A1860043802}"/>
    <cellStyle name="Migliaia 10 6" xfId="1231" xr:uid="{32FC0882-E1FA-4A22-9A2A-343A2276736E}"/>
    <cellStyle name="Migliaia 10 7" xfId="479" xr:uid="{517ABA59-50B5-4F62-8DDE-E122A1C6C27F}"/>
    <cellStyle name="Migliaia 11" xfId="94" xr:uid="{D3C1154F-E850-4BBB-9D07-CB7D4A848433}"/>
    <cellStyle name="Migliaia 11 2" xfId="95" xr:uid="{591B2558-2666-40D3-B2D8-4AF62B49A12B}"/>
    <cellStyle name="Migliaia 11 2 2" xfId="96" xr:uid="{96F4A9FC-F046-4B30-AE89-AD3171994AC5}"/>
    <cellStyle name="Migliaia 11 2 2 2" xfId="276" xr:uid="{ED850DFB-858C-475B-8F9B-AD7B65E74015}"/>
    <cellStyle name="Migliaia 11 2 2 2 2" xfId="1023" xr:uid="{547002B1-9B07-4107-B8D0-CF8BDC3034BF}"/>
    <cellStyle name="Migliaia 11 2 2 2 3" xfId="1407" xr:uid="{C4BF00C8-6FD3-457F-8E80-2C3B8CD9FF1F}"/>
    <cellStyle name="Migliaia 11 2 2 2 4" xfId="655" xr:uid="{D0CCC0B1-988F-42C6-A68C-A7197F8A5B6E}"/>
    <cellStyle name="Migliaia 11 2 2 3" xfId="853" xr:uid="{972610E7-8292-4A4E-8A30-49239ADD6566}"/>
    <cellStyle name="Migliaia 11 2 2 4" xfId="1237" xr:uid="{F35D5587-013C-482F-9273-1D6762063E31}"/>
    <cellStyle name="Migliaia 11 2 2 5" xfId="485" xr:uid="{82A15D1E-F582-4A98-A55E-C1B2C4BB5762}"/>
    <cellStyle name="Migliaia 11 2 3" xfId="275" xr:uid="{06BD403C-2FDC-464C-9119-0ADBE21E552B}"/>
    <cellStyle name="Migliaia 11 2 3 2" xfId="1022" xr:uid="{831D5F72-4131-4236-95AF-A0811CC8829E}"/>
    <cellStyle name="Migliaia 11 2 3 3" xfId="1406" xr:uid="{F295BF67-D73A-43E2-A7EA-A4D938B4F74C}"/>
    <cellStyle name="Migliaia 11 2 3 4" xfId="654" xr:uid="{A96A540D-4727-4275-B3A1-EB18E2A410AE}"/>
    <cellStyle name="Migliaia 11 2 4" xfId="852" xr:uid="{6715C565-BAA7-443F-800E-B38621E0A04A}"/>
    <cellStyle name="Migliaia 11 2 5" xfId="1236" xr:uid="{40DC1DEA-047D-485C-BA7E-03E5D81A4604}"/>
    <cellStyle name="Migliaia 11 2 6" xfId="484" xr:uid="{76FF6B18-0AB9-42B4-ABE6-4A505E72D485}"/>
    <cellStyle name="Migliaia 11 3" xfId="97" xr:uid="{D0657FF2-9327-46C4-BA63-F478BAB43286}"/>
    <cellStyle name="Migliaia 11 3 2" xfId="277" xr:uid="{A53E9035-A58E-434F-876F-918D746CD13B}"/>
    <cellStyle name="Migliaia 11 3 2 2" xfId="1024" xr:uid="{7140803C-E8BF-4EFF-ABEA-83D33DF6E4F5}"/>
    <cellStyle name="Migliaia 11 3 2 3" xfId="1408" xr:uid="{1220F77A-200D-42F7-AE7F-A79F92A46A2A}"/>
    <cellStyle name="Migliaia 11 3 2 4" xfId="656" xr:uid="{7DF5B1C2-1697-4763-96DB-04B8255DB1E2}"/>
    <cellStyle name="Migliaia 11 3 3" xfId="854" xr:uid="{7A9E0206-A1B3-40C6-BF26-0F1F51C29A9B}"/>
    <cellStyle name="Migliaia 11 3 4" xfId="1238" xr:uid="{97762F09-C343-4BF0-BC14-C5782614D3D7}"/>
    <cellStyle name="Migliaia 11 3 5" xfId="486" xr:uid="{B4577496-54DE-4BF2-9906-A1A8294DE802}"/>
    <cellStyle name="Migliaia 11 4" xfId="274" xr:uid="{8B91D555-B9A6-4629-8C16-26D4E9B06E93}"/>
    <cellStyle name="Migliaia 11 4 2" xfId="1021" xr:uid="{886A7B13-C949-471A-BC77-FEEEC8C7D870}"/>
    <cellStyle name="Migliaia 11 4 3" xfId="1405" xr:uid="{D2F7F65F-F1AB-4092-A851-8081E356CBFD}"/>
    <cellStyle name="Migliaia 11 4 4" xfId="653" xr:uid="{97D3C6C1-4901-4301-A345-DE65F18D53FF}"/>
    <cellStyle name="Migliaia 11 5" xfId="851" xr:uid="{02D20209-730A-4DAE-B6C5-C40501A3083D}"/>
    <cellStyle name="Migliaia 11 6" xfId="1235" xr:uid="{C2C17E3D-0650-42FE-8D80-9A84A65BBA21}"/>
    <cellStyle name="Migliaia 11 7" xfId="483" xr:uid="{E03E810D-7D54-4844-9D45-F0C9E90CE0C4}"/>
    <cellStyle name="Migliaia 12" xfId="98" xr:uid="{A906C84A-B13B-4646-80F6-40376ADAB92C}"/>
    <cellStyle name="Migliaia 12 2" xfId="99" xr:uid="{39EE4856-B4BC-4A2B-8135-36E3353E98CD}"/>
    <cellStyle name="Migliaia 12 2 2" xfId="100" xr:uid="{69EF1AB0-7ED4-4AC4-B72E-AA56E8AD5986}"/>
    <cellStyle name="Migliaia 12 2 2 2" xfId="280" xr:uid="{39266F16-904D-4791-98A3-E3647B4A4CC9}"/>
    <cellStyle name="Migliaia 12 2 2 2 2" xfId="1027" xr:uid="{6BCE2843-FA20-4A42-BEF1-A8808B4485F3}"/>
    <cellStyle name="Migliaia 12 2 2 2 3" xfId="1411" xr:uid="{9528B3F2-82C5-4F64-9030-0292D1D1F82D}"/>
    <cellStyle name="Migliaia 12 2 2 2 4" xfId="659" xr:uid="{2E3C93FB-A3B3-4173-8D9D-9EB2FD4D1BD1}"/>
    <cellStyle name="Migliaia 12 2 2 3" xfId="857" xr:uid="{5D5EDCDD-ABDA-4FF6-8F8F-3DEF351C9785}"/>
    <cellStyle name="Migliaia 12 2 2 4" xfId="1241" xr:uid="{C8E2EC06-3308-4E12-B509-2EFF35866C69}"/>
    <cellStyle name="Migliaia 12 2 2 5" xfId="489" xr:uid="{2FDB9DD7-AB86-452E-81E5-E42EA97C49B5}"/>
    <cellStyle name="Migliaia 12 2 3" xfId="279" xr:uid="{A808E542-5140-4D06-BDA5-AA37CE2ADEF0}"/>
    <cellStyle name="Migliaia 12 2 3 2" xfId="1026" xr:uid="{2C4FCCF1-362A-4DD4-BC33-062CCE9D8763}"/>
    <cellStyle name="Migliaia 12 2 3 3" xfId="1410" xr:uid="{B14BF4EE-7F34-4918-80C2-90BE42BAA1CE}"/>
    <cellStyle name="Migliaia 12 2 3 4" xfId="658" xr:uid="{B8937F00-5378-465C-9689-1CC0375AEF7B}"/>
    <cellStyle name="Migliaia 12 2 4" xfId="856" xr:uid="{6509BB50-518E-45D3-ADC9-D439606631C9}"/>
    <cellStyle name="Migliaia 12 2 5" xfId="1240" xr:uid="{ADC89C3E-F2EA-4F64-AD26-F17278874E88}"/>
    <cellStyle name="Migliaia 12 2 6" xfId="488" xr:uid="{3E1309A6-CAA4-489D-8756-E1F8FCBD3456}"/>
    <cellStyle name="Migliaia 12 3" xfId="101" xr:uid="{0544EFB9-6CCD-4A1F-BAC5-52D12D51BC50}"/>
    <cellStyle name="Migliaia 12 3 2" xfId="281" xr:uid="{2642FA5C-7776-431D-A81C-91954F905D11}"/>
    <cellStyle name="Migliaia 12 3 2 2" xfId="1028" xr:uid="{02757C11-28FA-4C97-8A5B-68E8F9EB0B02}"/>
    <cellStyle name="Migliaia 12 3 2 3" xfId="1412" xr:uid="{152D9D5F-0BEB-4B8E-A468-41AEAC07EB7B}"/>
    <cellStyle name="Migliaia 12 3 2 4" xfId="660" xr:uid="{89A2D0EC-BF7E-4606-A21C-7EEFCB264DE5}"/>
    <cellStyle name="Migliaia 12 3 3" xfId="858" xr:uid="{1F005AE5-2AA6-44A1-A6E0-6CA09D49DA38}"/>
    <cellStyle name="Migliaia 12 3 4" xfId="1242" xr:uid="{AA088D6F-2AFD-4907-B8C0-3C505239D576}"/>
    <cellStyle name="Migliaia 12 3 5" xfId="490" xr:uid="{C0AFB0F2-DE23-4910-B9FF-B18C92B9D83B}"/>
    <cellStyle name="Migliaia 12 4" xfId="278" xr:uid="{E810FFA8-7724-4139-ABB2-4B4E37902027}"/>
    <cellStyle name="Migliaia 12 4 2" xfId="1025" xr:uid="{F2A20915-875D-424B-ADE3-3EFAFBE3544C}"/>
    <cellStyle name="Migliaia 12 4 3" xfId="1409" xr:uid="{A428FBC5-8292-4400-8987-F9930B58C045}"/>
    <cellStyle name="Migliaia 12 4 4" xfId="657" xr:uid="{6B735589-C8FC-4CF8-9B01-4231468CC61E}"/>
    <cellStyle name="Migliaia 12 5" xfId="855" xr:uid="{7D1CE1B0-1BE7-4A2A-BEE9-FC6D2F46854E}"/>
    <cellStyle name="Migliaia 12 6" xfId="1239" xr:uid="{2712976B-EB1F-41E5-A8E4-1711169F9706}"/>
    <cellStyle name="Migliaia 12 7" xfId="487" xr:uid="{EBE330E6-0DDE-4CCC-B0CE-AC9B4CD9A2EF}"/>
    <cellStyle name="Migliaia 13" xfId="102" xr:uid="{7E9CB2B3-34F1-43CE-8EDC-F504B6393CAB}"/>
    <cellStyle name="Migliaia 13 2" xfId="103" xr:uid="{FE0DC921-4CF8-4897-8C78-360CA393C423}"/>
    <cellStyle name="Migliaia 13 2 2" xfId="283" xr:uid="{EC7EE4FF-0438-4981-8CC5-BC0582AE7709}"/>
    <cellStyle name="Migliaia 13 2 2 2" xfId="1030" xr:uid="{90DB83D5-F251-4CAE-9E14-5C6B54449EAA}"/>
    <cellStyle name="Migliaia 13 2 2 3" xfId="1414" xr:uid="{7DDC1E30-3E84-4240-BB08-FAB8D31BEB37}"/>
    <cellStyle name="Migliaia 13 2 2 4" xfId="662" xr:uid="{5039BF20-FA2E-415A-A7AA-E9A7F8DB2EFA}"/>
    <cellStyle name="Migliaia 13 2 3" xfId="860" xr:uid="{AF56A6C0-EA8B-441B-88E0-75EBF6ED07D3}"/>
    <cellStyle name="Migliaia 13 2 4" xfId="1244" xr:uid="{5EB15C54-DA81-45C9-9321-578B7754449D}"/>
    <cellStyle name="Migliaia 13 2 5" xfId="492" xr:uid="{3E4E30DC-C93B-4496-81B6-556B3F305B30}"/>
    <cellStyle name="Migliaia 13 3" xfId="282" xr:uid="{2BEA63AF-C42B-4B20-8A04-CA40AFB3D2D8}"/>
    <cellStyle name="Migliaia 13 3 2" xfId="1029" xr:uid="{BADD5892-2B53-448F-BB75-2D4F79A07282}"/>
    <cellStyle name="Migliaia 13 3 3" xfId="1413" xr:uid="{8868348D-6AEB-4DA5-89A6-A060BD0D20DD}"/>
    <cellStyle name="Migliaia 13 3 4" xfId="661" xr:uid="{D697F98C-C853-4E76-92D1-0A82B3D5781E}"/>
    <cellStyle name="Migliaia 13 4" xfId="859" xr:uid="{F2FED1D0-2866-4701-931F-CE2A0C40004D}"/>
    <cellStyle name="Migliaia 13 5" xfId="1243" xr:uid="{3EFFEAAB-136F-47BD-B899-674C24E486B7}"/>
    <cellStyle name="Migliaia 13 6" xfId="491" xr:uid="{4224110A-6237-44C9-B843-F11DED3EC4C8}"/>
    <cellStyle name="Migliaia 14" xfId="104" xr:uid="{779BC2D5-26CA-4DC7-8C29-2152CF8420CE}"/>
    <cellStyle name="Migliaia 14 2" xfId="105" xr:uid="{C34DE23D-9CEC-4F14-A0AB-03F8C2569C9A}"/>
    <cellStyle name="Migliaia 14 2 2" xfId="285" xr:uid="{4D59FEDA-5360-4713-A5E6-F5EA6667901E}"/>
    <cellStyle name="Migliaia 14 2 2 2" xfId="1032" xr:uid="{0E12674A-D95F-470B-BBB2-900F0BED507B}"/>
    <cellStyle name="Migliaia 14 2 2 3" xfId="1416" xr:uid="{3C4DA1B8-EF3A-495D-9BCD-3B4D1765F55E}"/>
    <cellStyle name="Migliaia 14 2 2 4" xfId="664" xr:uid="{E505FF6C-ECFD-4C7E-93E9-6A2C357BE45A}"/>
    <cellStyle name="Migliaia 14 2 3" xfId="862" xr:uid="{EE444429-EE17-4498-B474-B4EE546EA49D}"/>
    <cellStyle name="Migliaia 14 2 4" xfId="1246" xr:uid="{74676718-864F-487F-90AA-D039CB64D92D}"/>
    <cellStyle name="Migliaia 14 2 5" xfId="494" xr:uid="{45545977-FBAD-4A90-A320-9A98096EE28C}"/>
    <cellStyle name="Migliaia 14 3" xfId="284" xr:uid="{6CFE8B66-AB3A-492B-81D2-0C0391241521}"/>
    <cellStyle name="Migliaia 14 3 2" xfId="1031" xr:uid="{AEA74D34-ADC4-468A-8A51-196AB1EF0EE0}"/>
    <cellStyle name="Migliaia 14 3 3" xfId="1415" xr:uid="{87DB3A6C-FF27-44DF-B3F1-6D46BFFAA733}"/>
    <cellStyle name="Migliaia 14 3 4" xfId="663" xr:uid="{CFE0DAF8-79E8-46AE-8311-A152DFBAEC24}"/>
    <cellStyle name="Migliaia 14 4" xfId="861" xr:uid="{E63C0A23-12E5-44E0-BA25-624BCACF6D40}"/>
    <cellStyle name="Migliaia 14 5" xfId="1245" xr:uid="{011A6824-EAEF-4AEE-AA43-6937B087415D}"/>
    <cellStyle name="Migliaia 14 6" xfId="493" xr:uid="{4D51B141-2C30-44C9-9745-7A6E1B20C9CE}"/>
    <cellStyle name="Migliaia 15" xfId="106" xr:uid="{747ACF72-D115-4640-B1C3-E0E7DC33D3C7}"/>
    <cellStyle name="Migliaia 15 2" xfId="107" xr:uid="{A3D244DA-BB70-4996-8F86-A61B7A8BE2D5}"/>
    <cellStyle name="Migliaia 15 2 2" xfId="287" xr:uid="{C99C1ABE-95E1-4378-8BA1-B93A961AA49F}"/>
    <cellStyle name="Migliaia 15 2 2 2" xfId="1034" xr:uid="{E78DA57D-AA73-48B1-AC4A-A34C887A042F}"/>
    <cellStyle name="Migliaia 15 2 2 3" xfId="1418" xr:uid="{B5C7E43B-CD75-4CFB-8E5F-1FE7248CF94C}"/>
    <cellStyle name="Migliaia 15 2 2 4" xfId="666" xr:uid="{3A16E2D6-5E3D-4943-BA23-A4629D052712}"/>
    <cellStyle name="Migliaia 15 2 3" xfId="864" xr:uid="{2501EB92-FD88-4A86-82F3-42DE60CB67B6}"/>
    <cellStyle name="Migliaia 15 2 4" xfId="1248" xr:uid="{A6701C33-D46C-496D-BD2A-039FAA6E88C0}"/>
    <cellStyle name="Migliaia 15 2 5" xfId="496" xr:uid="{DC8546F7-3D39-47CE-A6AF-CB0A081C38A2}"/>
    <cellStyle name="Migliaia 15 3" xfId="286" xr:uid="{D72B5C57-F8FA-445E-9405-32ACD083211B}"/>
    <cellStyle name="Migliaia 15 3 2" xfId="1033" xr:uid="{CBB4A37D-1239-4096-BFCD-C670640A84B8}"/>
    <cellStyle name="Migliaia 15 3 3" xfId="1417" xr:uid="{BDCD921F-A3E9-46ED-9EB5-D2E25B856C72}"/>
    <cellStyle name="Migliaia 15 3 4" xfId="665" xr:uid="{CD31EFC9-913B-46A3-B211-DBA85632F697}"/>
    <cellStyle name="Migliaia 15 4" xfId="863" xr:uid="{540AD078-185A-4F57-85AF-7B88772070C5}"/>
    <cellStyle name="Migliaia 15 5" xfId="1247" xr:uid="{D9D0CCEA-510C-4219-BC73-19BF233D9283}"/>
    <cellStyle name="Migliaia 15 6" xfId="495" xr:uid="{1FA59371-4A55-4794-A33C-BF2DE12A1552}"/>
    <cellStyle name="Migliaia 16" xfId="108" xr:uid="{9B0CCAA9-9CC1-47B0-A93E-6B8FF1E7A145}"/>
    <cellStyle name="Migliaia 16 2" xfId="288" xr:uid="{3BD7E7E6-6C1E-4D8A-B4FC-0FA0492C6176}"/>
    <cellStyle name="Migliaia 16 2 2" xfId="1035" xr:uid="{4C297235-9655-4F98-8DCE-5AEE36A54C63}"/>
    <cellStyle name="Migliaia 16 2 3" xfId="1419" xr:uid="{999CBBFA-7FC9-463F-9AB8-F2F267502684}"/>
    <cellStyle name="Migliaia 16 2 4" xfId="667" xr:uid="{AFAD26C6-7397-4A26-AE97-F5DB3C6D7E76}"/>
    <cellStyle name="Migliaia 16 3" xfId="865" xr:uid="{6E1708B0-E628-4527-9BE6-5A101364EBF8}"/>
    <cellStyle name="Migliaia 16 4" xfId="1249" xr:uid="{6BD75880-0B56-4ED0-A376-AFFE5A62C710}"/>
    <cellStyle name="Migliaia 16 5" xfId="497" xr:uid="{8EAD9148-672B-4208-9E94-2ECFA8196529}"/>
    <cellStyle name="Migliaia 17" xfId="89" xr:uid="{14AE7DAC-887C-4F16-925D-C68DD6CE9EDE}"/>
    <cellStyle name="Migliaia 17 2" xfId="269" xr:uid="{52FA2608-E085-4E5B-8E42-E9A1572A56E0}"/>
    <cellStyle name="Migliaia 17 2 2" xfId="1016" xr:uid="{21D3D1D1-41BF-4035-B8B6-C4794F74491D}"/>
    <cellStyle name="Migliaia 17 2 3" xfId="1400" xr:uid="{2EC0D229-ABEB-4EF6-A290-7440A7312543}"/>
    <cellStyle name="Migliaia 17 2 4" xfId="648" xr:uid="{4E65B4BB-EB94-40D4-BE16-348573A8EEFB}"/>
    <cellStyle name="Migliaia 17 3" xfId="846" xr:uid="{A2A48620-4226-4C8B-B5CA-D14601EF1988}"/>
    <cellStyle name="Migliaia 17 4" xfId="1230" xr:uid="{A32C05E8-1C85-4B02-9748-BFC6B5DDD4D6}"/>
    <cellStyle name="Migliaia 17 5" xfId="478" xr:uid="{D76A2C77-D043-4DA3-B8CE-DB83058C7289}"/>
    <cellStyle name="Migliaia 18" xfId="255" xr:uid="{D1A923EE-BA36-4D9B-845C-FE5C65EA930D}"/>
    <cellStyle name="Migliaia 18 2" xfId="1006" xr:uid="{C7140110-671B-4EEB-A513-E64157431740}"/>
    <cellStyle name="Migliaia 18 3" xfId="1390" xr:uid="{292BA1AB-20F2-4686-AEA0-06D50A095352}"/>
    <cellStyle name="Migliaia 18 4" xfId="638" xr:uid="{C677ADFE-5152-4894-AF7E-38F51A4F53C1}"/>
    <cellStyle name="Migliaia 19" xfId="57" xr:uid="{55C707A2-10F3-4C28-A044-689DAACEE497}"/>
    <cellStyle name="Migliaia 19 2" xfId="836" xr:uid="{402B9FF6-F37A-477D-9AB4-07355F9EFECA}"/>
    <cellStyle name="Migliaia 19 3" xfId="1220" xr:uid="{6263D167-554E-4B4C-99C9-DA0DE0D42249}"/>
    <cellStyle name="Migliaia 19 4" xfId="468" xr:uid="{6C547394-A720-470E-91BC-434C87554D73}"/>
    <cellStyle name="Migliaia 2" xfId="22" xr:uid="{29559939-280C-4A1F-B780-C5CCFACD7A1D}"/>
    <cellStyle name="Migliaia 2 10" xfId="59" xr:uid="{E9513558-6A62-42B5-9C3C-5D8D85F879FD}"/>
    <cellStyle name="Migliaia 2 10 2" xfId="838" xr:uid="{A7F3206D-9F93-4CAC-8026-BD3B21C609A0}"/>
    <cellStyle name="Migliaia 2 10 3" xfId="1222" xr:uid="{E4166FCB-17D4-45A8-B8F4-71385955DB33}"/>
    <cellStyle name="Migliaia 2 10 4" xfId="470" xr:uid="{6ABE2DEB-7E76-4203-B0F8-C2EBC0F6EE2E}"/>
    <cellStyle name="Migliaia 2 11" xfId="815" xr:uid="{65B9D100-98BA-4248-A4EA-06DBB72E29FB}"/>
    <cellStyle name="Migliaia 2 12" xfId="1187" xr:uid="{A9752CA1-95C1-49BC-96A7-8653B9F73AAC}"/>
    <cellStyle name="Migliaia 2 13" xfId="1196" xr:uid="{B305390A-D00B-428F-8D61-7AD79C06ACDD}"/>
    <cellStyle name="Migliaia 2 14" xfId="444" xr:uid="{E614731E-E475-458A-A73D-13EC4F986BA3}"/>
    <cellStyle name="Migliaia 2 2" xfId="36" xr:uid="{AC6D8789-B17F-40EC-9C46-F6AEF535DE7D}"/>
    <cellStyle name="Migliaia 2 2 10" xfId="453" xr:uid="{B4043B23-478B-4FE6-BCE5-2AF26D8844B4}"/>
    <cellStyle name="Migliaia 2 2 2" xfId="111" xr:uid="{A75DBF4E-5ED2-45A9-B120-67E62DCDFB9E}"/>
    <cellStyle name="Migliaia 2 2 2 2" xfId="112" xr:uid="{260418F3-CAE3-433F-974B-DB1DBA819361}"/>
    <cellStyle name="Migliaia 2 2 2 2 2" xfId="113" xr:uid="{BF42B0A3-EFCD-40BD-97A2-E8D8579A4FF0}"/>
    <cellStyle name="Migliaia 2 2 2 2 2 2" xfId="293" xr:uid="{60BC66AD-60E4-4F9A-92FB-248E181E8B26}"/>
    <cellStyle name="Migliaia 2 2 2 2 2 2 2" xfId="1040" xr:uid="{9B617352-EFC5-4250-B843-C5116BCD7EE5}"/>
    <cellStyle name="Migliaia 2 2 2 2 2 2 3" xfId="1424" xr:uid="{CD0D981E-1F84-4327-A0B1-13FFD5A1E721}"/>
    <cellStyle name="Migliaia 2 2 2 2 2 2 4" xfId="672" xr:uid="{E358F8BF-5B39-4FD5-8790-9DD8FD8492D1}"/>
    <cellStyle name="Migliaia 2 2 2 2 2 3" xfId="870" xr:uid="{AF01E02A-F8E4-45DC-B7D4-C88ADAFA73A3}"/>
    <cellStyle name="Migliaia 2 2 2 2 2 4" xfId="1254" xr:uid="{4E749408-A78E-4994-88A7-B49753D44A50}"/>
    <cellStyle name="Migliaia 2 2 2 2 2 5" xfId="502" xr:uid="{3BF005ED-CCDB-4A15-9FDA-85FC0779EAF8}"/>
    <cellStyle name="Migliaia 2 2 2 2 3" xfId="292" xr:uid="{73E198CC-D0AF-419E-88E9-99EA9C761D6A}"/>
    <cellStyle name="Migliaia 2 2 2 2 3 2" xfId="1039" xr:uid="{5420179A-7E85-4558-8AF1-511486ED4BC7}"/>
    <cellStyle name="Migliaia 2 2 2 2 3 3" xfId="1423" xr:uid="{907B0BCB-ABB9-438B-8717-D62F3403FCF1}"/>
    <cellStyle name="Migliaia 2 2 2 2 3 4" xfId="671" xr:uid="{9656BE00-B0CD-423E-8952-61038B73AFB1}"/>
    <cellStyle name="Migliaia 2 2 2 2 4" xfId="869" xr:uid="{81132CEB-BCB1-408E-8740-09A95C673BE8}"/>
    <cellStyle name="Migliaia 2 2 2 2 5" xfId="1253" xr:uid="{11AB3ACC-45EA-4C47-AE65-CA9D85733CFA}"/>
    <cellStyle name="Migliaia 2 2 2 2 6" xfId="501" xr:uid="{A8400939-D37D-453A-89B6-FB1440D755FA}"/>
    <cellStyle name="Migliaia 2 2 2 3" xfId="114" xr:uid="{95740774-A61B-4B98-82E8-F849C1858599}"/>
    <cellStyle name="Migliaia 2 2 2 3 2" xfId="294" xr:uid="{F260D717-57F2-480D-AD70-5F78445F218C}"/>
    <cellStyle name="Migliaia 2 2 2 3 2 2" xfId="1041" xr:uid="{D644C7CE-B370-45B2-B99B-BFA8D7DC7BB4}"/>
    <cellStyle name="Migliaia 2 2 2 3 2 3" xfId="1425" xr:uid="{EBDDFE9B-E109-4392-9071-A92A0205B17E}"/>
    <cellStyle name="Migliaia 2 2 2 3 2 4" xfId="673" xr:uid="{3ED6D7A2-C2C5-4572-AD78-7A9709D1BA0A}"/>
    <cellStyle name="Migliaia 2 2 2 3 3" xfId="871" xr:uid="{98BCA84B-1E37-4C12-A55A-475332D7D9C3}"/>
    <cellStyle name="Migliaia 2 2 2 3 4" xfId="1255" xr:uid="{C34978FA-F61A-49BC-8FF7-776FCF45B6AA}"/>
    <cellStyle name="Migliaia 2 2 2 3 5" xfId="503" xr:uid="{183C4F15-A5E0-4D15-BD20-96E1DD5804CE}"/>
    <cellStyle name="Migliaia 2 2 2 4" xfId="291" xr:uid="{0E23FB95-067F-453B-A457-984C6E15F646}"/>
    <cellStyle name="Migliaia 2 2 2 4 2" xfId="1038" xr:uid="{A3A97E98-9403-4486-A7C3-DE1E63ED4FC4}"/>
    <cellStyle name="Migliaia 2 2 2 4 3" xfId="1422" xr:uid="{08DE7BD4-3404-494E-855E-9DA5C188CADE}"/>
    <cellStyle name="Migliaia 2 2 2 4 4" xfId="670" xr:uid="{5377500D-67FF-4226-A5AD-682D6F7E99C4}"/>
    <cellStyle name="Migliaia 2 2 2 5" xfId="868" xr:uid="{E1D35666-9065-40A8-8991-D34773C48B4C}"/>
    <cellStyle name="Migliaia 2 2 2 6" xfId="1252" xr:uid="{5C5C02A7-AF0D-44E7-8F37-F2BEC9D97F92}"/>
    <cellStyle name="Migliaia 2 2 2 7" xfId="500" xr:uid="{7E09BACB-2BFB-4620-A62C-A66F919C9300}"/>
    <cellStyle name="Migliaia 2 2 3" xfId="115" xr:uid="{4889FD9B-B0AD-4EED-B86B-E1B0A5A65BD9}"/>
    <cellStyle name="Migliaia 2 2 3 2" xfId="116" xr:uid="{89DE2FAD-EED9-4849-9B88-20D42CFADB46}"/>
    <cellStyle name="Migliaia 2 2 3 2 2" xfId="296" xr:uid="{F52864BE-4C5C-482F-8390-15370B382C5C}"/>
    <cellStyle name="Migliaia 2 2 3 2 2 2" xfId="1043" xr:uid="{2FEE49C8-CC2D-4FE7-8897-10CDF6C61B8A}"/>
    <cellStyle name="Migliaia 2 2 3 2 2 3" xfId="1427" xr:uid="{10DEF090-1A66-4B7C-BFA9-CBE1DE6E9BF6}"/>
    <cellStyle name="Migliaia 2 2 3 2 2 4" xfId="675" xr:uid="{A7CA81D9-4D6F-49B1-93A7-31D9FA33C970}"/>
    <cellStyle name="Migliaia 2 2 3 2 3" xfId="873" xr:uid="{56C76521-5845-42F9-A3AB-E02FE70879C1}"/>
    <cellStyle name="Migliaia 2 2 3 2 4" xfId="1257" xr:uid="{06CDF704-8E7C-4EDD-9A8A-4073C7D39777}"/>
    <cellStyle name="Migliaia 2 2 3 2 5" xfId="505" xr:uid="{86A14A19-20A2-45A5-9E1B-EDD52F0DA95F}"/>
    <cellStyle name="Migliaia 2 2 3 3" xfId="295" xr:uid="{5F66405B-2F04-4D65-9F14-025026EA2FD9}"/>
    <cellStyle name="Migliaia 2 2 3 3 2" xfId="1042" xr:uid="{4B6C36BC-68DD-4763-BEFF-D275DFB7A4EA}"/>
    <cellStyle name="Migliaia 2 2 3 3 3" xfId="1426" xr:uid="{E29AEA5E-E252-4460-8D41-5CE49CDB0FFE}"/>
    <cellStyle name="Migliaia 2 2 3 3 4" xfId="674" xr:uid="{E642C2C8-48D2-4DC0-94A3-1B7D57D8425A}"/>
    <cellStyle name="Migliaia 2 2 3 4" xfId="872" xr:uid="{1386245B-ECE8-46F3-88A3-A5AE116C8F5B}"/>
    <cellStyle name="Migliaia 2 2 3 5" xfId="1256" xr:uid="{9E8CB1CD-9DB9-4F54-B48D-950377DB2016}"/>
    <cellStyle name="Migliaia 2 2 3 6" xfId="504" xr:uid="{7A1BFE4F-A9CB-41A7-88FC-B6D22800B070}"/>
    <cellStyle name="Migliaia 2 2 4" xfId="117" xr:uid="{E749C0D6-5EF1-48FF-8A17-0E8202FB3511}"/>
    <cellStyle name="Migliaia 2 2 4 2" xfId="297" xr:uid="{51ADCA1C-32EB-4A99-9B04-64DB1FCC69AE}"/>
    <cellStyle name="Migliaia 2 2 4 2 2" xfId="1044" xr:uid="{867E0503-3F16-456A-A27C-74F2D5730DC8}"/>
    <cellStyle name="Migliaia 2 2 4 2 3" xfId="1428" xr:uid="{9765964A-C3BC-4AA7-9B08-8451CFB9CDE0}"/>
    <cellStyle name="Migliaia 2 2 4 2 4" xfId="676" xr:uid="{4A12C4DC-621F-407C-831E-F64D65753472}"/>
    <cellStyle name="Migliaia 2 2 4 3" xfId="874" xr:uid="{8D6F3E84-241B-4A2B-B03B-E1B667B76D25}"/>
    <cellStyle name="Migliaia 2 2 4 4" xfId="1258" xr:uid="{7FDB8E85-5E5A-4201-A28B-A8D1833359CD}"/>
    <cellStyle name="Migliaia 2 2 4 5" xfId="506" xr:uid="{4CA8E501-DBED-40FC-8B42-CBC1BC86925D}"/>
    <cellStyle name="Migliaia 2 2 5" xfId="110" xr:uid="{20F3DE74-7980-4B9C-BC9D-516FFCECAC92}"/>
    <cellStyle name="Migliaia 2 2 5 2" xfId="290" xr:uid="{E048111A-2846-4110-AF1E-6B298EAD7C32}"/>
    <cellStyle name="Migliaia 2 2 5 2 2" xfId="1037" xr:uid="{7C8E43C9-BFF2-4492-AC41-5AA2E46A7E8B}"/>
    <cellStyle name="Migliaia 2 2 5 2 3" xfId="1421" xr:uid="{3589D12A-165E-4B94-9C06-D6FC43D48C32}"/>
    <cellStyle name="Migliaia 2 2 5 2 4" xfId="669" xr:uid="{1C93AE6A-34B2-4A4F-A930-782CB4991631}"/>
    <cellStyle name="Migliaia 2 2 5 3" xfId="867" xr:uid="{D1CD2FAB-7BA3-4E18-8DD0-ADC4E8231A06}"/>
    <cellStyle name="Migliaia 2 2 5 4" xfId="1251" xr:uid="{F287BBA7-2755-4811-A080-FAF95F771643}"/>
    <cellStyle name="Migliaia 2 2 5 5" xfId="499" xr:uid="{9EB9D2C6-C318-4632-83DF-173EF116D9ED}"/>
    <cellStyle name="Migliaia 2 2 6" xfId="258" xr:uid="{59838EB7-72FC-44AC-B96F-5E8F6C6EE198}"/>
    <cellStyle name="Migliaia 2 2 6 2" xfId="1009" xr:uid="{79516FB8-5267-43D4-B43D-328FAF61ECEA}"/>
    <cellStyle name="Migliaia 2 2 6 3" xfId="1393" xr:uid="{BFCC1C8B-C1EF-4CC7-9324-325469E48CAB}"/>
    <cellStyle name="Migliaia 2 2 6 4" xfId="641" xr:uid="{E71A19DC-05D5-447C-BAE9-CF4D1717F99C}"/>
    <cellStyle name="Migliaia 2 2 7" xfId="60" xr:uid="{D0B41F60-488A-40B6-9B89-0939261DE3B4}"/>
    <cellStyle name="Migliaia 2 2 7 2" xfId="839" xr:uid="{69B38A5F-85B8-4D14-90CF-88E60BDF7882}"/>
    <cellStyle name="Migliaia 2 2 7 3" xfId="1223" xr:uid="{3798637F-B6B9-4934-BF19-EBD75070F7F7}"/>
    <cellStyle name="Migliaia 2 2 7 4" xfId="471" xr:uid="{4BACA3EC-9B3B-4882-A70A-C1F5DA07D7EB}"/>
    <cellStyle name="Migliaia 2 2 8" xfId="821" xr:uid="{00DA5EFE-E249-4B77-88C3-1070D2B07559}"/>
    <cellStyle name="Migliaia 2 2 9" xfId="1205" xr:uid="{ED7B79EC-B64D-4F39-AF1B-1F7F7B6DA3E6}"/>
    <cellStyle name="Migliaia 2 3" xfId="61" xr:uid="{6B4F30AC-266D-4173-B4F6-C55B8E033B4C}"/>
    <cellStyle name="Migliaia 2 3 2" xfId="119" xr:uid="{063E58CD-D052-4893-8790-2E5D65332D5C}"/>
    <cellStyle name="Migliaia 2 3 2 2" xfId="120" xr:uid="{DD9B9BE0-CAEE-4E5E-8AC1-090AACE6778B}"/>
    <cellStyle name="Migliaia 2 3 2 2 2" xfId="300" xr:uid="{18371CD6-AC10-49F9-BFF1-F924A8828B59}"/>
    <cellStyle name="Migliaia 2 3 2 2 2 2" xfId="1047" xr:uid="{3C019FAD-7376-494F-97E7-44D48C05D6E2}"/>
    <cellStyle name="Migliaia 2 3 2 2 2 3" xfId="1431" xr:uid="{1EACE8E3-8A9E-46DA-9B93-FB5B57178245}"/>
    <cellStyle name="Migliaia 2 3 2 2 2 4" xfId="679" xr:uid="{DB2A16F1-144D-499C-8485-44E9D64D76A9}"/>
    <cellStyle name="Migliaia 2 3 2 2 3" xfId="877" xr:uid="{5957E2E2-6AB3-49FB-8727-55B74C934379}"/>
    <cellStyle name="Migliaia 2 3 2 2 4" xfId="1261" xr:uid="{364093B2-9F0C-449D-8884-BA00BD8B3248}"/>
    <cellStyle name="Migliaia 2 3 2 2 5" xfId="509" xr:uid="{5CF7458A-028A-4FC0-854D-EC9B3846C9DF}"/>
    <cellStyle name="Migliaia 2 3 2 3" xfId="299" xr:uid="{F2973B89-0898-4E95-A93C-965FDD8E49E4}"/>
    <cellStyle name="Migliaia 2 3 2 3 2" xfId="1046" xr:uid="{14C1F15C-7F2A-4CBA-BEDF-E3765C4AAF49}"/>
    <cellStyle name="Migliaia 2 3 2 3 3" xfId="1430" xr:uid="{F55C8262-4BFE-4C20-8D3B-D86E6CAD7827}"/>
    <cellStyle name="Migliaia 2 3 2 3 4" xfId="678" xr:uid="{CBFDD0AB-7015-435F-8C36-5637CEFEFA57}"/>
    <cellStyle name="Migliaia 2 3 2 4" xfId="876" xr:uid="{F4F19CE1-E880-47A8-AB71-CDEEC884524D}"/>
    <cellStyle name="Migliaia 2 3 2 5" xfId="1260" xr:uid="{F7F6633D-A6A1-4842-8971-662BC46028E7}"/>
    <cellStyle name="Migliaia 2 3 2 6" xfId="508" xr:uid="{5212B26F-2A2E-45A4-A9AF-65373580D64F}"/>
    <cellStyle name="Migliaia 2 3 3" xfId="121" xr:uid="{915BC506-B3A0-473F-8F64-06FCD695ECC3}"/>
    <cellStyle name="Migliaia 2 3 3 2" xfId="301" xr:uid="{880146B6-9200-4F69-B8B0-B52D26CB765E}"/>
    <cellStyle name="Migliaia 2 3 3 2 2" xfId="1048" xr:uid="{DBAF7B75-08C1-4F71-8ABD-93EB9C737A3F}"/>
    <cellStyle name="Migliaia 2 3 3 2 3" xfId="1432" xr:uid="{6BBF4B59-3E78-4D75-A0AC-7D6FFCAA5322}"/>
    <cellStyle name="Migliaia 2 3 3 2 4" xfId="680" xr:uid="{E21EDD74-D625-43B8-B2D6-446186991E2D}"/>
    <cellStyle name="Migliaia 2 3 3 3" xfId="878" xr:uid="{D81DAC4F-1815-4CE8-BC88-61D3C1371A98}"/>
    <cellStyle name="Migliaia 2 3 3 4" xfId="1262" xr:uid="{37CD349B-4926-4B45-AA64-8785F9A36C0B}"/>
    <cellStyle name="Migliaia 2 3 3 5" xfId="510" xr:uid="{42D097DE-C38B-406B-A2C7-9E9C669CF154}"/>
    <cellStyle name="Migliaia 2 3 4" xfId="118" xr:uid="{D53ADD00-0233-4B94-A060-7B8F792E4621}"/>
    <cellStyle name="Migliaia 2 3 4 2" xfId="298" xr:uid="{86C088EF-2413-40F6-B179-C7119471A719}"/>
    <cellStyle name="Migliaia 2 3 4 2 2" xfId="1045" xr:uid="{6F50E715-A5EF-44BE-867D-A41EB5746105}"/>
    <cellStyle name="Migliaia 2 3 4 2 3" xfId="1429" xr:uid="{638BF6D9-4E91-4833-92A3-160B8C7CCDFE}"/>
    <cellStyle name="Migliaia 2 3 4 2 4" xfId="677" xr:uid="{0612775A-9D54-44D0-AA48-8235B8151339}"/>
    <cellStyle name="Migliaia 2 3 4 3" xfId="875" xr:uid="{01D41CA0-A833-4C36-90D7-245164AAAA7F}"/>
    <cellStyle name="Migliaia 2 3 4 4" xfId="1259" xr:uid="{F6D14C29-7F9C-45DD-9C72-70A638AFBA70}"/>
    <cellStyle name="Migliaia 2 3 4 5" xfId="507" xr:uid="{EB9756F5-9728-4587-B087-C7EA6E45995B}"/>
    <cellStyle name="Migliaia 2 3 5" xfId="259" xr:uid="{FA3E29F1-5339-47ED-A8DF-B1EB4915A449}"/>
    <cellStyle name="Migliaia 2 3 5 2" xfId="1010" xr:uid="{E811E20C-6FFE-490A-A212-37BE8A86ACE3}"/>
    <cellStyle name="Migliaia 2 3 5 3" xfId="1394" xr:uid="{410C7F7C-28EE-4755-87A1-1B43B45DE4E0}"/>
    <cellStyle name="Migliaia 2 3 5 4" xfId="642" xr:uid="{82999CFE-AA63-433B-9B4D-99A59F5A8D09}"/>
    <cellStyle name="Migliaia 2 3 6" xfId="840" xr:uid="{36B8EA7D-E985-4248-AC9F-2D6B08F6C19D}"/>
    <cellStyle name="Migliaia 2 3 7" xfId="1224" xr:uid="{51D85BA6-2AE9-4323-ACBD-00128246ABCA}"/>
    <cellStyle name="Migliaia 2 3 8" xfId="472" xr:uid="{36D7F785-6E44-4D0D-A5AE-1B95F544B186}"/>
    <cellStyle name="Migliaia 2 4" xfId="122" xr:uid="{7B65C4B3-CE8A-4CF5-B4BB-D79B84C561C4}"/>
    <cellStyle name="Migliaia 2 4 2" xfId="123" xr:uid="{3CEDFD8A-9011-4685-B150-E9830B784614}"/>
    <cellStyle name="Migliaia 2 4 2 2" xfId="124" xr:uid="{2F6A9B12-F299-40D4-9D6C-087AD00DF604}"/>
    <cellStyle name="Migliaia 2 4 2 2 2" xfId="304" xr:uid="{CB87338E-9BF6-4A44-8D10-CED790DD8EFA}"/>
    <cellStyle name="Migliaia 2 4 2 2 2 2" xfId="1051" xr:uid="{5F818056-3BD0-4538-9993-C86C5F07264D}"/>
    <cellStyle name="Migliaia 2 4 2 2 2 3" xfId="1435" xr:uid="{CC810550-2489-4C54-BF8D-7A2E8D70A178}"/>
    <cellStyle name="Migliaia 2 4 2 2 2 4" xfId="683" xr:uid="{D79EEF64-D112-4AB2-A6AF-EB5273D981D3}"/>
    <cellStyle name="Migliaia 2 4 2 2 3" xfId="881" xr:uid="{B0771137-2462-4B45-8430-BF9674E3F7C6}"/>
    <cellStyle name="Migliaia 2 4 2 2 4" xfId="1265" xr:uid="{A8E2A3BA-9916-4DF1-9734-1277B4F55024}"/>
    <cellStyle name="Migliaia 2 4 2 2 5" xfId="513" xr:uid="{CA0EFDE5-5482-4B83-90CC-3194EFC15EDA}"/>
    <cellStyle name="Migliaia 2 4 2 3" xfId="303" xr:uid="{FA9E5430-43A8-4F7D-B819-3F779384B3EB}"/>
    <cellStyle name="Migliaia 2 4 2 3 2" xfId="1050" xr:uid="{A4B10D12-C176-4FAA-95C4-5CE34CB381CE}"/>
    <cellStyle name="Migliaia 2 4 2 3 3" xfId="1434" xr:uid="{EB7C44C5-765D-4143-9517-6C9AF1D8D63A}"/>
    <cellStyle name="Migliaia 2 4 2 3 4" xfId="682" xr:uid="{E09A6F91-6EB8-436B-91B6-BA12416E9E17}"/>
    <cellStyle name="Migliaia 2 4 2 4" xfId="880" xr:uid="{9FFB1C2A-300F-497D-BB58-1B95F3F384AE}"/>
    <cellStyle name="Migliaia 2 4 2 5" xfId="1264" xr:uid="{1191967B-A0D0-470E-843B-B44526A15186}"/>
    <cellStyle name="Migliaia 2 4 2 6" xfId="512" xr:uid="{8A9735CE-CA0E-4AFB-AEF5-B4E451806F2F}"/>
    <cellStyle name="Migliaia 2 4 3" xfId="125" xr:uid="{645E502F-E047-4296-B303-FEEFD563F859}"/>
    <cellStyle name="Migliaia 2 4 3 2" xfId="305" xr:uid="{CF7C2057-4E34-42A6-9831-58E23FA6D751}"/>
    <cellStyle name="Migliaia 2 4 3 2 2" xfId="1052" xr:uid="{8383FACC-C830-4AFB-8EE2-B5052DC7B65D}"/>
    <cellStyle name="Migliaia 2 4 3 2 3" xfId="1436" xr:uid="{E1C3206E-7F19-4AEF-B903-BFB6027B8951}"/>
    <cellStyle name="Migliaia 2 4 3 2 4" xfId="684" xr:uid="{853DD387-4A63-4AAF-AC30-4CD490947AD6}"/>
    <cellStyle name="Migliaia 2 4 3 3" xfId="882" xr:uid="{254A9415-6D96-4B10-9432-E2BB515ACF0F}"/>
    <cellStyle name="Migliaia 2 4 3 4" xfId="1266" xr:uid="{8D920186-6607-4F27-AD12-CDC0027BB097}"/>
    <cellStyle name="Migliaia 2 4 3 5" xfId="514" xr:uid="{0E3F2B4D-4CAD-42AE-9B77-763DD77D2D1B}"/>
    <cellStyle name="Migliaia 2 4 4" xfId="302" xr:uid="{7632D94E-05C0-40BD-882F-7B0F7BEFA327}"/>
    <cellStyle name="Migliaia 2 4 4 2" xfId="1049" xr:uid="{B85D5708-0F9C-437C-93FB-A49240F44767}"/>
    <cellStyle name="Migliaia 2 4 4 3" xfId="1433" xr:uid="{8EBAFBD3-B5D1-467B-BAB3-99480F8B9C07}"/>
    <cellStyle name="Migliaia 2 4 4 4" xfId="681" xr:uid="{4342D79E-2F17-45D5-9732-A5C05BD4BB05}"/>
    <cellStyle name="Migliaia 2 4 5" xfId="879" xr:uid="{2D857C13-38C5-4CB6-A86C-69D788FD5A06}"/>
    <cellStyle name="Migliaia 2 4 6" xfId="1263" xr:uid="{E4E63325-1531-4ED7-AE42-CBC68C2C7F0B}"/>
    <cellStyle name="Migliaia 2 4 7" xfId="511" xr:uid="{2BBFA2CA-18C4-4FD7-8D78-EFDA46AEED2C}"/>
    <cellStyle name="Migliaia 2 5" xfId="126" xr:uid="{1F04405F-8998-42C7-9A05-8D10307D606B}"/>
    <cellStyle name="Migliaia 2 5 2" xfId="127" xr:uid="{1283D8BE-8804-4484-BD5F-64315BB4D3B7}"/>
    <cellStyle name="Migliaia 2 5 2 2" xfId="307" xr:uid="{2B5C761E-2226-4F34-8407-99C8E3E9F7BC}"/>
    <cellStyle name="Migliaia 2 5 2 2 2" xfId="1054" xr:uid="{04F92114-2876-40A6-9845-019E6B72BCB7}"/>
    <cellStyle name="Migliaia 2 5 2 2 3" xfId="1438" xr:uid="{96D9426C-0AA6-4EEA-AA4C-2EBC245CFBA6}"/>
    <cellStyle name="Migliaia 2 5 2 2 4" xfId="686" xr:uid="{17C321BC-C5CE-49C6-A155-9E425A48ABA4}"/>
    <cellStyle name="Migliaia 2 5 2 3" xfId="884" xr:uid="{02CA3C04-5C52-42E0-991A-BEB3F32F211A}"/>
    <cellStyle name="Migliaia 2 5 2 4" xfId="1268" xr:uid="{E9D3C756-6A2D-41C7-B622-20FAEBCAD51C}"/>
    <cellStyle name="Migliaia 2 5 2 5" xfId="516" xr:uid="{D2AC3317-C554-407F-9DA3-455C6B558937}"/>
    <cellStyle name="Migliaia 2 5 3" xfId="306" xr:uid="{50D2F0C0-B12E-4D84-805E-CD2AA7BECB5C}"/>
    <cellStyle name="Migliaia 2 5 3 2" xfId="1053" xr:uid="{10D05037-6FC2-4795-B15D-7C9339BD62B1}"/>
    <cellStyle name="Migliaia 2 5 3 3" xfId="1437" xr:uid="{E8D1621A-733F-4386-B0FE-B00E5D27FFF4}"/>
    <cellStyle name="Migliaia 2 5 3 4" xfId="685" xr:uid="{CE696BA1-1DC9-427B-A7AC-C0CAF5DF12E8}"/>
    <cellStyle name="Migliaia 2 5 4" xfId="883" xr:uid="{054DD891-5E35-420F-B3B0-A9A2B01F3207}"/>
    <cellStyle name="Migliaia 2 5 5" xfId="1267" xr:uid="{530AFD60-8C53-4E05-99CD-8DCAB8F73308}"/>
    <cellStyle name="Migliaia 2 5 6" xfId="515" xr:uid="{2E716D3F-7C8C-4DDF-9802-F7ADCF1477DA}"/>
    <cellStyle name="Migliaia 2 6" xfId="128" xr:uid="{BC0F7120-B1C1-49EA-823E-B29FC987B839}"/>
    <cellStyle name="Migliaia 2 6 2" xfId="129" xr:uid="{85D07BEE-1813-4740-BA94-21A079E47AE5}"/>
    <cellStyle name="Migliaia 2 6 2 2" xfId="309" xr:uid="{FDE88D4E-209D-43BC-A1E6-53249CA04C86}"/>
    <cellStyle name="Migliaia 2 6 2 2 2" xfId="1056" xr:uid="{A7ED46EC-0476-419E-BB78-91EF5DF8CDFB}"/>
    <cellStyle name="Migliaia 2 6 2 2 3" xfId="1440" xr:uid="{B847BD28-A0AB-4ECC-8F2E-17119C069E34}"/>
    <cellStyle name="Migliaia 2 6 2 2 4" xfId="688" xr:uid="{EA5175F9-C03C-4EBA-9DCE-DB11DED6F4BB}"/>
    <cellStyle name="Migliaia 2 6 2 3" xfId="886" xr:uid="{5F36D19C-679E-4E4E-87E3-17EDFAF0BC87}"/>
    <cellStyle name="Migliaia 2 6 2 4" xfId="1270" xr:uid="{9AC9D79B-CF22-49CA-B120-8AA614725135}"/>
    <cellStyle name="Migliaia 2 6 2 5" xfId="518" xr:uid="{0BE8EF41-1240-4341-B8CE-8424329E342C}"/>
    <cellStyle name="Migliaia 2 6 3" xfId="308" xr:uid="{3CCD55B2-F2AD-4B84-836D-5D217137F734}"/>
    <cellStyle name="Migliaia 2 6 3 2" xfId="1055" xr:uid="{CDC234F9-8991-4549-8317-BBD836B664A3}"/>
    <cellStyle name="Migliaia 2 6 3 3" xfId="1439" xr:uid="{5489FD4D-3CCA-467B-8005-677C07466627}"/>
    <cellStyle name="Migliaia 2 6 3 4" xfId="687" xr:uid="{D2488135-DBBD-47E2-9B82-6456486DB590}"/>
    <cellStyle name="Migliaia 2 6 4" xfId="885" xr:uid="{EBD3E597-A554-49D5-872C-E883FF847E66}"/>
    <cellStyle name="Migliaia 2 6 5" xfId="1269" xr:uid="{D4260E70-C16F-4292-AF58-E86327A5C8AE}"/>
    <cellStyle name="Migliaia 2 6 6" xfId="517" xr:uid="{BEFEC8CF-B166-4923-992F-65EA0478AC71}"/>
    <cellStyle name="Migliaia 2 7" xfId="130" xr:uid="{2BB91B81-C5D7-4985-868A-1F93757550CB}"/>
    <cellStyle name="Migliaia 2 7 2" xfId="310" xr:uid="{D239E9AF-AA80-4363-AAF5-118086837C7B}"/>
    <cellStyle name="Migliaia 2 7 2 2" xfId="1057" xr:uid="{AE183763-2DD1-42F3-A959-56C0EA0DB08C}"/>
    <cellStyle name="Migliaia 2 7 2 3" xfId="1441" xr:uid="{110592DF-57B2-43D0-9797-0BE67DC2C93E}"/>
    <cellStyle name="Migliaia 2 7 2 4" xfId="689" xr:uid="{AF8BD72B-C0D8-4647-867A-4CE5AF76E018}"/>
    <cellStyle name="Migliaia 2 7 3" xfId="887" xr:uid="{175E88DE-4C5F-470C-BD5E-010AA1850291}"/>
    <cellStyle name="Migliaia 2 7 4" xfId="1271" xr:uid="{EC9499FB-2858-4712-84FC-40422DBCB477}"/>
    <cellStyle name="Migliaia 2 7 5" xfId="519" xr:uid="{41D1A6BC-5DCB-4F83-B84A-B1FEEB18ADAA}"/>
    <cellStyle name="Migliaia 2 8" xfId="109" xr:uid="{BBD7314A-69FB-4C85-80F7-92FBDB2F50C2}"/>
    <cellStyle name="Migliaia 2 8 2" xfId="289" xr:uid="{76D83F79-50FE-4359-B81B-F753CE4E4BBC}"/>
    <cellStyle name="Migliaia 2 8 2 2" xfId="1036" xr:uid="{7B74F15F-3905-4ACA-B8F0-0E14340C9D20}"/>
    <cellStyle name="Migliaia 2 8 2 3" xfId="1420" xr:uid="{B6F9895D-6465-4404-A297-F683238B667E}"/>
    <cellStyle name="Migliaia 2 8 2 4" xfId="668" xr:uid="{6071593A-0EC0-4D90-93FA-C894F2644173}"/>
    <cellStyle name="Migliaia 2 8 3" xfId="866" xr:uid="{483D113B-3113-441A-9610-3096E23C65B0}"/>
    <cellStyle name="Migliaia 2 8 4" xfId="1250" xr:uid="{FA8E9BCA-B3A2-4708-B980-ABDCFF8F8A8E}"/>
    <cellStyle name="Migliaia 2 8 5" xfId="498" xr:uid="{9AD7F43E-6F12-4016-9691-0AE611872C8E}"/>
    <cellStyle name="Migliaia 2 9" xfId="257" xr:uid="{AA35E25C-953A-42E6-B68C-C103E112D742}"/>
    <cellStyle name="Migliaia 2 9 2" xfId="1008" xr:uid="{7FA77E42-9F84-4AC0-ABDC-B51A9D95E8EA}"/>
    <cellStyle name="Migliaia 2 9 3" xfId="1392" xr:uid="{8D357605-E165-46F0-9DE6-69D6BFC9A25E}"/>
    <cellStyle name="Migliaia 2 9 4" xfId="640" xr:uid="{6AFE0039-3C85-4F71-AE2B-74BAFBE83637}"/>
    <cellStyle name="Migliaia 20" xfId="811" xr:uid="{5530228B-94F7-4616-94F4-0CEDF3D7BAB0}"/>
    <cellStyle name="Migliaia 21" xfId="1180" xr:uid="{29CE8B93-DE58-4E91-BE03-0AA7F265AD80}"/>
    <cellStyle name="Migliaia 22" xfId="1191" xr:uid="{4385044E-BA38-4FA2-B356-40312C7075A8}"/>
    <cellStyle name="Migliaia 23" xfId="439" xr:uid="{0EE9720F-849E-4B7E-B4D4-741B858E0855}"/>
    <cellStyle name="Migliaia 24" xfId="4" xr:uid="{2214059D-A115-45EE-ABD7-B71B5019E50D}"/>
    <cellStyle name="Migliaia 27" xfId="438" xr:uid="{4988A365-D96C-44CD-86A8-813528A32F2A}"/>
    <cellStyle name="Migliaia 3" xfId="27" xr:uid="{B66690E9-5F7F-441B-8835-144FD891DBB0}"/>
    <cellStyle name="Migliaia 3 10" xfId="62" xr:uid="{8F83FD64-98A0-4EDE-B04B-F9C7D47D8E9E}"/>
    <cellStyle name="Migliaia 3 10 2" xfId="841" xr:uid="{CE019964-7C19-4F0F-AD07-C86ABF730B2D}"/>
    <cellStyle name="Migliaia 3 10 3" xfId="1225" xr:uid="{ECB0E16B-E4D0-408A-ADC4-EF1CF6E6DDDB}"/>
    <cellStyle name="Migliaia 3 10 4" xfId="473" xr:uid="{AD89DDC4-FE81-4B4A-9F9D-6069BAA59818}"/>
    <cellStyle name="Migliaia 3 11" xfId="817" xr:uid="{2FF696C7-6CED-4DE6-BC37-8D182D40A98F}"/>
    <cellStyle name="Migliaia 3 12" xfId="1183" xr:uid="{CE39F47B-6C1E-4B36-A7CC-C812656EC0F4}"/>
    <cellStyle name="Migliaia 3 13" xfId="1199" xr:uid="{71E6539F-E79B-4075-84FC-3DCE1BB04A00}"/>
    <cellStyle name="Migliaia 3 14" xfId="447" xr:uid="{0B87E46E-FE2B-46D8-B8FD-0680943C91EC}"/>
    <cellStyle name="Migliaia 3 2" xfId="63" xr:uid="{F6EA20F1-95A3-4630-AFF8-B13DD1647620}"/>
    <cellStyle name="Migliaia 3 2 2" xfId="133" xr:uid="{4EAD14AF-DC1B-48E6-9053-2B1ADB166A1E}"/>
    <cellStyle name="Migliaia 3 2 2 2" xfId="134" xr:uid="{2ED88B90-EB4A-4CD5-B907-AD1541522AE8}"/>
    <cellStyle name="Migliaia 3 2 2 2 2" xfId="135" xr:uid="{A94B0829-C6C6-4A2A-A913-66E147AA4672}"/>
    <cellStyle name="Migliaia 3 2 2 2 2 2" xfId="315" xr:uid="{BB11E378-8A3E-4E06-9E85-D9196455BF48}"/>
    <cellStyle name="Migliaia 3 2 2 2 2 2 2" xfId="1062" xr:uid="{7BE15C1A-14DD-454C-B5AC-6399119F2C2C}"/>
    <cellStyle name="Migliaia 3 2 2 2 2 2 3" xfId="1446" xr:uid="{99D2CD30-6377-4AA8-85E6-B8335A127447}"/>
    <cellStyle name="Migliaia 3 2 2 2 2 2 4" xfId="694" xr:uid="{45217EB9-0E6A-4B7C-BC78-540DD7743437}"/>
    <cellStyle name="Migliaia 3 2 2 2 2 3" xfId="892" xr:uid="{0E5D7BAB-2D50-45A2-839F-3E7DBAC3ACB5}"/>
    <cellStyle name="Migliaia 3 2 2 2 2 4" xfId="1276" xr:uid="{930E9C5C-365A-4F5C-AF00-FC68CC587C28}"/>
    <cellStyle name="Migliaia 3 2 2 2 2 5" xfId="524" xr:uid="{A76F5E5C-E8C8-4567-98D8-79CB5ACF9731}"/>
    <cellStyle name="Migliaia 3 2 2 2 3" xfId="314" xr:uid="{FF30F29D-3543-41D5-A663-301B8D7701A7}"/>
    <cellStyle name="Migliaia 3 2 2 2 3 2" xfId="1061" xr:uid="{3E07FB48-EC6D-4031-858C-42C2020D427B}"/>
    <cellStyle name="Migliaia 3 2 2 2 3 3" xfId="1445" xr:uid="{BAF5625D-71C7-4766-B86C-1F586A58708E}"/>
    <cellStyle name="Migliaia 3 2 2 2 3 4" xfId="693" xr:uid="{05F5EB12-55E5-4A37-B508-3E6D270EBD53}"/>
    <cellStyle name="Migliaia 3 2 2 2 4" xfId="891" xr:uid="{AC7672DF-31C0-4062-8EE2-9E00BCFBBEA2}"/>
    <cellStyle name="Migliaia 3 2 2 2 5" xfId="1275" xr:uid="{F1572401-35E1-499A-B7DD-AB77851FF77B}"/>
    <cellStyle name="Migliaia 3 2 2 2 6" xfId="523" xr:uid="{1545897E-EA0C-4C2F-9F7A-67B617AA8FCE}"/>
    <cellStyle name="Migliaia 3 2 2 3" xfId="136" xr:uid="{528664FD-18F0-43F3-A102-8212903119A9}"/>
    <cellStyle name="Migliaia 3 2 2 3 2" xfId="316" xr:uid="{CB515647-BD1A-46F6-85F6-6DC6F38B2161}"/>
    <cellStyle name="Migliaia 3 2 2 3 2 2" xfId="1063" xr:uid="{B02DF2B9-2564-4CA2-8047-52C048C82F1D}"/>
    <cellStyle name="Migliaia 3 2 2 3 2 3" xfId="1447" xr:uid="{D692B8BF-525B-410B-97F8-A9C8D7BB8B82}"/>
    <cellStyle name="Migliaia 3 2 2 3 2 4" xfId="695" xr:uid="{DE12881E-20A3-4097-BD2D-20E6DB86D644}"/>
    <cellStyle name="Migliaia 3 2 2 3 3" xfId="893" xr:uid="{E6247C6A-C90C-409A-8314-0D30B7C0211C}"/>
    <cellStyle name="Migliaia 3 2 2 3 4" xfId="1277" xr:uid="{B42E148F-9937-4E74-A912-17F69FD1C575}"/>
    <cellStyle name="Migliaia 3 2 2 3 5" xfId="525" xr:uid="{58941A41-F02A-49FD-B636-68F7BCF9CB71}"/>
    <cellStyle name="Migliaia 3 2 2 4" xfId="313" xr:uid="{65AD58BA-9779-47F4-9D2D-50B9311F7DC9}"/>
    <cellStyle name="Migliaia 3 2 2 4 2" xfId="1060" xr:uid="{A22A82C2-B1AA-4CC4-9F16-F82824AADA0F}"/>
    <cellStyle name="Migliaia 3 2 2 4 3" xfId="1444" xr:uid="{8942BD81-778A-4A96-A5DA-50C84336F7B8}"/>
    <cellStyle name="Migliaia 3 2 2 4 4" xfId="692" xr:uid="{CC72F81E-6D3B-499C-9294-9028EAA43F18}"/>
    <cellStyle name="Migliaia 3 2 2 5" xfId="890" xr:uid="{CF2C00C3-AF64-4889-ABC7-DF455EFC917A}"/>
    <cellStyle name="Migliaia 3 2 2 6" xfId="1274" xr:uid="{633BAE4A-13FD-4745-B170-C4C58E2E0CBB}"/>
    <cellStyle name="Migliaia 3 2 2 7" xfId="522" xr:uid="{EB406D90-6FA8-49B1-9933-243E637F1C3B}"/>
    <cellStyle name="Migliaia 3 2 3" xfId="137" xr:uid="{252C9EFA-ABCE-4356-98B1-98D37003453B}"/>
    <cellStyle name="Migliaia 3 2 3 2" xfId="138" xr:uid="{ED4F9417-1AE1-4AE9-B61E-3D3CA1F657EF}"/>
    <cellStyle name="Migliaia 3 2 3 2 2" xfId="318" xr:uid="{FE915DF3-5DE0-4F73-8BBA-613AAA5DCCB0}"/>
    <cellStyle name="Migliaia 3 2 3 2 2 2" xfId="1065" xr:uid="{36008733-6A91-4C1F-89B8-73A7E1627499}"/>
    <cellStyle name="Migliaia 3 2 3 2 2 3" xfId="1449" xr:uid="{3F9136B5-EA4B-473D-9DF4-422F1907D961}"/>
    <cellStyle name="Migliaia 3 2 3 2 2 4" xfId="697" xr:uid="{75DBB219-3399-48E8-8DF6-BE6789221CD2}"/>
    <cellStyle name="Migliaia 3 2 3 2 3" xfId="895" xr:uid="{102F50A3-3593-4F93-9846-90629BC483CA}"/>
    <cellStyle name="Migliaia 3 2 3 2 4" xfId="1279" xr:uid="{F66D6340-2BEE-46EA-A86F-72C2118EF4B4}"/>
    <cellStyle name="Migliaia 3 2 3 2 5" xfId="527" xr:uid="{383F8836-5C30-4E9F-81A9-FDF00BF64CC8}"/>
    <cellStyle name="Migliaia 3 2 3 3" xfId="317" xr:uid="{6B609FAB-927D-4A37-82DC-68BEA6C7E8C1}"/>
    <cellStyle name="Migliaia 3 2 3 3 2" xfId="1064" xr:uid="{A58C6C4A-D3A5-41B7-9207-57D11AFE28E1}"/>
    <cellStyle name="Migliaia 3 2 3 3 3" xfId="1448" xr:uid="{E12191E3-BE08-4A7C-89DE-4070AA74ED50}"/>
    <cellStyle name="Migliaia 3 2 3 3 4" xfId="696" xr:uid="{214D56C8-DCA0-49B3-8BF9-1CE6A9CDB540}"/>
    <cellStyle name="Migliaia 3 2 3 4" xfId="894" xr:uid="{5AF93335-3EBD-46B9-8812-67A8B49C0298}"/>
    <cellStyle name="Migliaia 3 2 3 5" xfId="1278" xr:uid="{08F24FB6-4253-4A95-8E1A-B20F408CDEB8}"/>
    <cellStyle name="Migliaia 3 2 3 6" xfId="526" xr:uid="{AB0C9B96-610A-45E9-9EC8-391E4F5460E1}"/>
    <cellStyle name="Migliaia 3 2 4" xfId="139" xr:uid="{F597B812-F81E-4D28-AADF-5A22015247FE}"/>
    <cellStyle name="Migliaia 3 2 4 2" xfId="319" xr:uid="{52B97ED2-866F-475A-8275-527B43359DA3}"/>
    <cellStyle name="Migliaia 3 2 4 2 2" xfId="1066" xr:uid="{9CB7D328-AEDA-4222-BB0B-76131579F9B3}"/>
    <cellStyle name="Migliaia 3 2 4 2 3" xfId="1450" xr:uid="{B2C0298B-4FA1-4566-91AC-207816A1BF8D}"/>
    <cellStyle name="Migliaia 3 2 4 2 4" xfId="698" xr:uid="{07D4BE07-930C-46A1-9145-BE40A117681B}"/>
    <cellStyle name="Migliaia 3 2 4 3" xfId="896" xr:uid="{6CFDF898-D393-4979-9AD2-B138A0E647FE}"/>
    <cellStyle name="Migliaia 3 2 4 4" xfId="1280" xr:uid="{24EF37A4-BE96-4B27-9501-F89780139F69}"/>
    <cellStyle name="Migliaia 3 2 4 5" xfId="528" xr:uid="{65A19E30-26A2-4183-8A37-C0B5689040BD}"/>
    <cellStyle name="Migliaia 3 2 5" xfId="132" xr:uid="{27095E85-832F-4F1C-AEF5-E2635FE74DBC}"/>
    <cellStyle name="Migliaia 3 2 5 2" xfId="312" xr:uid="{49DEB25B-22F1-4266-BF7B-385B2BA71542}"/>
    <cellStyle name="Migliaia 3 2 5 2 2" xfId="1059" xr:uid="{E7629E9B-18F8-4BCF-A6BC-999AF00E0BF4}"/>
    <cellStyle name="Migliaia 3 2 5 2 3" xfId="1443" xr:uid="{C6EAE87A-21DE-4667-844A-4C645B5CABBC}"/>
    <cellStyle name="Migliaia 3 2 5 2 4" xfId="691" xr:uid="{1A935224-612A-4B41-BEF0-12FD0080D11A}"/>
    <cellStyle name="Migliaia 3 2 5 3" xfId="889" xr:uid="{4E0BDC10-8C1D-44EA-8F9C-392C21111901}"/>
    <cellStyle name="Migliaia 3 2 5 4" xfId="1273" xr:uid="{34D7FE92-0308-430B-9800-F6BB0D7165DE}"/>
    <cellStyle name="Migliaia 3 2 5 5" xfId="521" xr:uid="{0952232B-FBA2-45E6-9AAA-9BEE5BA1D510}"/>
    <cellStyle name="Migliaia 3 2 6" xfId="261" xr:uid="{047A6529-A5A9-480C-ABB7-291C22B07CFA}"/>
    <cellStyle name="Migliaia 3 2 6 2" xfId="1012" xr:uid="{0CE743A6-9CF2-4899-B404-E247E4A0CF8A}"/>
    <cellStyle name="Migliaia 3 2 6 3" xfId="1396" xr:uid="{CA680C7B-9184-443A-9BA8-DA21BFD8D081}"/>
    <cellStyle name="Migliaia 3 2 6 4" xfId="644" xr:uid="{B024A617-D24E-451D-A41E-5E175B857CAB}"/>
    <cellStyle name="Migliaia 3 2 7" xfId="842" xr:uid="{E4393109-25B0-4EE5-82A8-A0EA4C235B50}"/>
    <cellStyle name="Migliaia 3 2 8" xfId="1226" xr:uid="{28ED3820-45A7-4A2B-8E3A-BF3C28C4F70D}"/>
    <cellStyle name="Migliaia 3 2 9" xfId="474" xr:uid="{6F2AE8A3-313C-41BD-9F05-039D399050DF}"/>
    <cellStyle name="Migliaia 3 3" xfId="64" xr:uid="{A671A97D-8622-49DF-96A4-682DA9D69C50}"/>
    <cellStyle name="Migliaia 3 3 2" xfId="141" xr:uid="{E4E5460A-DF8F-4A94-B2EF-7767715FCB96}"/>
    <cellStyle name="Migliaia 3 3 2 2" xfId="142" xr:uid="{33D3402A-4BEE-4D81-95C3-05BC3D2624AD}"/>
    <cellStyle name="Migliaia 3 3 2 2 2" xfId="322" xr:uid="{8BE19958-81FF-4B99-8F98-ECCCB51CC4F9}"/>
    <cellStyle name="Migliaia 3 3 2 2 2 2" xfId="1069" xr:uid="{CB1462F5-7A5C-442A-AA46-090C25656E8C}"/>
    <cellStyle name="Migliaia 3 3 2 2 2 3" xfId="1453" xr:uid="{377E418D-BE08-4B12-AB92-91EB39A95697}"/>
    <cellStyle name="Migliaia 3 3 2 2 2 4" xfId="701" xr:uid="{6D1DC49B-1400-45BD-8DC4-B265A906B927}"/>
    <cellStyle name="Migliaia 3 3 2 2 3" xfId="899" xr:uid="{AE9509AA-3DBB-437D-B4F7-183F608F6144}"/>
    <cellStyle name="Migliaia 3 3 2 2 4" xfId="1283" xr:uid="{6AF85E71-5D9F-4CD7-89E8-09925D9C3658}"/>
    <cellStyle name="Migliaia 3 3 2 2 5" xfId="531" xr:uid="{2A3B4259-EDB4-429E-A184-623576E7F7F9}"/>
    <cellStyle name="Migliaia 3 3 2 3" xfId="321" xr:uid="{6ED0CE94-B25B-476F-8481-B928BF4A7077}"/>
    <cellStyle name="Migliaia 3 3 2 3 2" xfId="1068" xr:uid="{4DA077E4-B4CB-4AC9-8371-C6F507EE6548}"/>
    <cellStyle name="Migliaia 3 3 2 3 3" xfId="1452" xr:uid="{06A3889A-C399-4B43-B001-5989DFE7C11A}"/>
    <cellStyle name="Migliaia 3 3 2 3 4" xfId="700" xr:uid="{700D5F15-2FC0-4D98-899E-0453EDD6C079}"/>
    <cellStyle name="Migliaia 3 3 2 4" xfId="898" xr:uid="{9AA77C7F-0142-4808-88DF-889575154278}"/>
    <cellStyle name="Migliaia 3 3 2 5" xfId="1282" xr:uid="{2429D89E-B2E1-4B03-9F1F-19E845BA55A7}"/>
    <cellStyle name="Migliaia 3 3 2 6" xfId="530" xr:uid="{4E32B51B-0453-4277-A4CE-625AB43BA8D8}"/>
    <cellStyle name="Migliaia 3 3 3" xfId="143" xr:uid="{4CB8F5B7-46E5-4954-960D-873B7253C534}"/>
    <cellStyle name="Migliaia 3 3 3 2" xfId="323" xr:uid="{C2BC697D-C145-477F-8995-C0B6ED32AD68}"/>
    <cellStyle name="Migliaia 3 3 3 2 2" xfId="1070" xr:uid="{76C73424-7547-4FB2-8074-7605FA0FCB4A}"/>
    <cellStyle name="Migliaia 3 3 3 2 3" xfId="1454" xr:uid="{27A68BB1-81D9-4315-9266-82D9439AF419}"/>
    <cellStyle name="Migliaia 3 3 3 2 4" xfId="702" xr:uid="{ED446F22-0EA5-46CE-A3F4-02BD5B271150}"/>
    <cellStyle name="Migliaia 3 3 3 3" xfId="900" xr:uid="{AB8DF3E3-E63B-4E5F-A839-94D1145DA4F1}"/>
    <cellStyle name="Migliaia 3 3 3 4" xfId="1284" xr:uid="{213D78D4-F405-40DD-87E2-9BE4F050E24A}"/>
    <cellStyle name="Migliaia 3 3 3 5" xfId="532" xr:uid="{CAD8DA60-76C9-49E5-A09F-E034526DEB4C}"/>
    <cellStyle name="Migliaia 3 3 4" xfId="140" xr:uid="{7BD6A466-485E-48C8-97B0-9ACFE6E1396A}"/>
    <cellStyle name="Migliaia 3 3 4 2" xfId="320" xr:uid="{C97B9A90-6812-4D11-A9AD-892C7FEDAFCB}"/>
    <cellStyle name="Migliaia 3 3 4 2 2" xfId="1067" xr:uid="{583A2696-FFE1-4D10-98E5-038FC31C3B0C}"/>
    <cellStyle name="Migliaia 3 3 4 2 3" xfId="1451" xr:uid="{27AC4EF5-6549-4E60-A7BB-77ED36A31B7D}"/>
    <cellStyle name="Migliaia 3 3 4 2 4" xfId="699" xr:uid="{7BA082A0-72C9-4822-A625-B802379F4A4A}"/>
    <cellStyle name="Migliaia 3 3 4 3" xfId="897" xr:uid="{120E15DB-3F5E-4790-9DCA-231115ECB2A4}"/>
    <cellStyle name="Migliaia 3 3 4 4" xfId="1281" xr:uid="{DA4768FB-A35F-473D-8352-540C977B52A4}"/>
    <cellStyle name="Migliaia 3 3 4 5" xfId="529" xr:uid="{EA71FC56-731B-4A52-B44D-1C90611B79F8}"/>
    <cellStyle name="Migliaia 3 3 5" xfId="262" xr:uid="{9EEEB193-7B18-4A04-A492-CA4A82E61C44}"/>
    <cellStyle name="Migliaia 3 3 5 2" xfId="1013" xr:uid="{739DB45D-C4A6-44F0-AAE7-4F49270E28EB}"/>
    <cellStyle name="Migliaia 3 3 5 3" xfId="1397" xr:uid="{E8B353CF-5433-48D3-BEB2-292B08C3B62C}"/>
    <cellStyle name="Migliaia 3 3 5 4" xfId="645" xr:uid="{5156594D-53A0-4309-8049-183EFB35F2C4}"/>
    <cellStyle name="Migliaia 3 3 6" xfId="843" xr:uid="{F79D404F-E327-4E4C-9914-055DE161FAA5}"/>
    <cellStyle name="Migliaia 3 3 7" xfId="1227" xr:uid="{1F0B6517-2337-4876-87FE-62FD64699280}"/>
    <cellStyle name="Migliaia 3 3 8" xfId="475" xr:uid="{24543BD8-55B4-48DA-A286-B8C5322FAC28}"/>
    <cellStyle name="Migliaia 3 4" xfId="144" xr:uid="{F6FDC894-3822-45FD-A99E-4B395E2E6084}"/>
    <cellStyle name="Migliaia 3 4 2" xfId="145" xr:uid="{0F898A29-0BF5-4444-A094-032B54B20E5F}"/>
    <cellStyle name="Migliaia 3 4 2 2" xfId="146" xr:uid="{402B8D8C-90F8-413B-B697-B0A853B9DC8F}"/>
    <cellStyle name="Migliaia 3 4 2 2 2" xfId="326" xr:uid="{6E951AF7-8569-4975-9EBE-7AD101894F3E}"/>
    <cellStyle name="Migliaia 3 4 2 2 2 2" xfId="1073" xr:uid="{7084E604-3319-4BF0-8AD5-4B93C40BC9C9}"/>
    <cellStyle name="Migliaia 3 4 2 2 2 3" xfId="1457" xr:uid="{C0A2070E-F0D9-483A-9FE7-5F9861B53B96}"/>
    <cellStyle name="Migliaia 3 4 2 2 2 4" xfId="705" xr:uid="{EC0997AD-BE66-49DA-A047-289C2AB264EA}"/>
    <cellStyle name="Migliaia 3 4 2 2 3" xfId="903" xr:uid="{84F41153-62AD-47D5-8781-52962D48FBB5}"/>
    <cellStyle name="Migliaia 3 4 2 2 4" xfId="1287" xr:uid="{928EB908-E1D3-41BD-B795-4BF084FF9BCD}"/>
    <cellStyle name="Migliaia 3 4 2 2 5" xfId="535" xr:uid="{B2C9B04A-1DC6-4A8C-A9DD-A4B6906A6422}"/>
    <cellStyle name="Migliaia 3 4 2 3" xfId="325" xr:uid="{12C6480F-6ECA-47E2-A25B-4986E552D665}"/>
    <cellStyle name="Migliaia 3 4 2 3 2" xfId="1072" xr:uid="{AD9089C4-3D2E-495B-8A86-50EDAA34A44E}"/>
    <cellStyle name="Migliaia 3 4 2 3 3" xfId="1456" xr:uid="{A00D4B6A-4ED7-41BB-B078-0E93681E1EB0}"/>
    <cellStyle name="Migliaia 3 4 2 3 4" xfId="704" xr:uid="{98123893-7971-4E28-8D5E-041DAF52D680}"/>
    <cellStyle name="Migliaia 3 4 2 4" xfId="902" xr:uid="{D1BBE9FB-BDCC-4859-B5A5-0B6E252599A8}"/>
    <cellStyle name="Migliaia 3 4 2 5" xfId="1286" xr:uid="{F8D3C429-B021-4D89-B2BD-3344B6FD38C3}"/>
    <cellStyle name="Migliaia 3 4 2 6" xfId="534" xr:uid="{55B8DCB1-8426-4D41-9A14-3D58B001B7ED}"/>
    <cellStyle name="Migliaia 3 4 3" xfId="147" xr:uid="{BFEDCA3C-89AA-4F2F-8116-3A04FAF42452}"/>
    <cellStyle name="Migliaia 3 4 3 2" xfId="327" xr:uid="{6778F5D8-1815-41A4-BA6F-4BE607F74D98}"/>
    <cellStyle name="Migliaia 3 4 3 2 2" xfId="1074" xr:uid="{04F677AB-71D7-43F5-8F89-5A5DACC76D29}"/>
    <cellStyle name="Migliaia 3 4 3 2 3" xfId="1458" xr:uid="{D58EE79B-E797-45D4-A449-7013170E39E9}"/>
    <cellStyle name="Migliaia 3 4 3 2 4" xfId="706" xr:uid="{6EB45542-B54E-49EF-847D-E45F46AB424E}"/>
    <cellStyle name="Migliaia 3 4 3 3" xfId="904" xr:uid="{AB734C22-8F28-4B4C-85CD-57FC48EEBAF1}"/>
    <cellStyle name="Migliaia 3 4 3 4" xfId="1288" xr:uid="{1C5FE343-B438-43CB-9C4D-0D3FA33FA96A}"/>
    <cellStyle name="Migliaia 3 4 3 5" xfId="536" xr:uid="{F30CBE21-84FC-49B2-A794-57A1D21FD6BA}"/>
    <cellStyle name="Migliaia 3 4 4" xfId="324" xr:uid="{30467B8A-54BC-4B08-BFEF-4A6BC4F482CA}"/>
    <cellStyle name="Migliaia 3 4 4 2" xfId="1071" xr:uid="{2826DE06-A919-445D-ABED-05965E6C28A0}"/>
    <cellStyle name="Migliaia 3 4 4 3" xfId="1455" xr:uid="{B2F3D14A-5F58-4FAB-9079-53D4E0D632A8}"/>
    <cellStyle name="Migliaia 3 4 4 4" xfId="703" xr:uid="{CE496EE7-4D9C-4367-A6A1-29C75B958A6C}"/>
    <cellStyle name="Migliaia 3 4 5" xfId="901" xr:uid="{5DEECEDC-6456-40E5-9791-BE4CBEFAFBE5}"/>
    <cellStyle name="Migliaia 3 4 6" xfId="1285" xr:uid="{666E09D5-51DA-4F85-90E8-D48BE242FF4B}"/>
    <cellStyle name="Migliaia 3 4 7" xfId="533" xr:uid="{0CB16356-F315-4220-86A3-DFA1B5F90A15}"/>
    <cellStyle name="Migliaia 3 5" xfId="148" xr:uid="{C26330FC-BB0C-4CBC-803D-C0F95B4A00DA}"/>
    <cellStyle name="Migliaia 3 5 2" xfId="149" xr:uid="{77E1AB3E-6963-4C5C-9AC7-F8BF4B2E7DA5}"/>
    <cellStyle name="Migliaia 3 5 2 2" xfId="329" xr:uid="{463A3C4F-90A9-4F02-BB5B-328968CF877C}"/>
    <cellStyle name="Migliaia 3 5 2 2 2" xfId="1076" xr:uid="{F278309A-316F-46F3-B842-2B1BBF7C16C3}"/>
    <cellStyle name="Migliaia 3 5 2 2 3" xfId="1460" xr:uid="{EB7119DB-A67E-4D0A-B657-5383A840E289}"/>
    <cellStyle name="Migliaia 3 5 2 2 4" xfId="708" xr:uid="{9E6D2ED8-16A2-4A65-8EF1-1ED8FFB71B4E}"/>
    <cellStyle name="Migliaia 3 5 2 3" xfId="906" xr:uid="{1842FF9D-AB1E-47B6-BABF-604DF358220A}"/>
    <cellStyle name="Migliaia 3 5 2 4" xfId="1290" xr:uid="{A8B169E2-70DF-4108-8934-EC67BE681A2D}"/>
    <cellStyle name="Migliaia 3 5 2 5" xfId="538" xr:uid="{68E052F0-6707-4730-8156-88694F21B4D7}"/>
    <cellStyle name="Migliaia 3 5 3" xfId="328" xr:uid="{85F6826E-E197-4C81-AD38-FAAAB4E09127}"/>
    <cellStyle name="Migliaia 3 5 3 2" xfId="1075" xr:uid="{A5862E62-7CFF-47FF-8B59-BDAADF3C6672}"/>
    <cellStyle name="Migliaia 3 5 3 3" xfId="1459" xr:uid="{264CF919-0EEB-4F6A-99A3-9CE637EE1AB3}"/>
    <cellStyle name="Migliaia 3 5 3 4" xfId="707" xr:uid="{1C5B92A6-E4FA-4ABE-8429-701AB153FF4F}"/>
    <cellStyle name="Migliaia 3 5 4" xfId="905" xr:uid="{64BDDCE7-8C2A-4358-A3D6-7CB076E97A23}"/>
    <cellStyle name="Migliaia 3 5 5" xfId="1289" xr:uid="{E3D2728C-358F-4A70-AEBA-0392DA32A498}"/>
    <cellStyle name="Migliaia 3 5 6" xfId="537" xr:uid="{5C1D30B5-B349-4B6C-9AAE-22D16203A96D}"/>
    <cellStyle name="Migliaia 3 6" xfId="150" xr:uid="{9110A1E9-A76B-449B-B2BD-4332B229F432}"/>
    <cellStyle name="Migliaia 3 6 2" xfId="151" xr:uid="{0E5C1F2E-FEC6-4685-9F13-589A609EBB68}"/>
    <cellStyle name="Migliaia 3 6 2 2" xfId="331" xr:uid="{044852BD-B6D1-4FA6-9EAD-52E72CF49554}"/>
    <cellStyle name="Migliaia 3 6 2 2 2" xfId="1078" xr:uid="{AE105E05-503B-4F74-AAFD-E01E24938751}"/>
    <cellStyle name="Migliaia 3 6 2 2 3" xfId="1462" xr:uid="{8556F2AB-0F35-4951-BCD4-21C4EC0318F5}"/>
    <cellStyle name="Migliaia 3 6 2 2 4" xfId="710" xr:uid="{BDE6F6A5-BBD3-4275-A7D0-6712F17D6E76}"/>
    <cellStyle name="Migliaia 3 6 2 3" xfId="908" xr:uid="{D7AC92C7-F7F3-4071-8FA9-F52407E0C364}"/>
    <cellStyle name="Migliaia 3 6 2 4" xfId="1292" xr:uid="{26BA0DCF-92E8-4526-8113-F4C66FFD4100}"/>
    <cellStyle name="Migliaia 3 6 2 5" xfId="540" xr:uid="{7C7DE825-6FF4-4F85-9431-723D0A4C080E}"/>
    <cellStyle name="Migliaia 3 6 3" xfId="330" xr:uid="{EBA311F8-3BA2-4C20-B2E4-3E014701C5C3}"/>
    <cellStyle name="Migliaia 3 6 3 2" xfId="1077" xr:uid="{392EB121-5A48-42FE-8FE6-D60C2A151D7C}"/>
    <cellStyle name="Migliaia 3 6 3 3" xfId="1461" xr:uid="{9C928F42-F5F8-4535-AD0F-78CCB75B7F50}"/>
    <cellStyle name="Migliaia 3 6 3 4" xfId="709" xr:uid="{C1FCB1FC-2422-4D4C-9AAC-7C48BE4C2702}"/>
    <cellStyle name="Migliaia 3 6 4" xfId="907" xr:uid="{426E6BFD-2A03-4CF6-A572-9AADB3EC9057}"/>
    <cellStyle name="Migliaia 3 6 5" xfId="1291" xr:uid="{9F49F46F-A288-4A85-8C0D-0E6DEAEA3397}"/>
    <cellStyle name="Migliaia 3 6 6" xfId="539" xr:uid="{4F1B5596-A50D-459B-9656-7BF4C721410C}"/>
    <cellStyle name="Migliaia 3 7" xfId="152" xr:uid="{D71EB4FE-BC42-4EB8-8FF5-2F4B570B6DF3}"/>
    <cellStyle name="Migliaia 3 7 2" xfId="332" xr:uid="{370E46F8-27D9-4241-AD91-2DCA313DA9F5}"/>
    <cellStyle name="Migliaia 3 7 2 2" xfId="1079" xr:uid="{EAB8C1B2-761B-486E-A6EB-DC1542EC25B0}"/>
    <cellStyle name="Migliaia 3 7 2 3" xfId="1463" xr:uid="{29B4175B-B8A1-4162-A8D7-05D673C2F406}"/>
    <cellStyle name="Migliaia 3 7 2 4" xfId="711" xr:uid="{58114137-1EBB-4CA5-8628-0A4360B30438}"/>
    <cellStyle name="Migliaia 3 7 3" xfId="909" xr:uid="{7AA93B2E-D70C-495C-A59A-A9E461105E26}"/>
    <cellStyle name="Migliaia 3 7 4" xfId="1293" xr:uid="{BDC2282B-950B-4C29-8130-04F85DD2656D}"/>
    <cellStyle name="Migliaia 3 7 5" xfId="541" xr:uid="{B44CFEF1-26DE-48DF-8525-70093C9D65B6}"/>
    <cellStyle name="Migliaia 3 8" xfId="131" xr:uid="{917792C0-8E80-4A3C-9BB0-3F974D08AD9E}"/>
    <cellStyle name="Migliaia 3 8 2" xfId="311" xr:uid="{71B5024D-1288-4F28-913F-C6ED0DE84363}"/>
    <cellStyle name="Migliaia 3 8 2 2" xfId="1058" xr:uid="{13646698-3619-403F-9400-C11163A902DE}"/>
    <cellStyle name="Migliaia 3 8 2 3" xfId="1442" xr:uid="{A9A716D3-B83C-4EE8-8A2B-9A784BB89AE9}"/>
    <cellStyle name="Migliaia 3 8 2 4" xfId="690" xr:uid="{74F7D699-B627-406D-AC68-4EC16AE77192}"/>
    <cellStyle name="Migliaia 3 8 3" xfId="888" xr:uid="{28566817-7C3A-4493-BC98-89B2DB44B248}"/>
    <cellStyle name="Migliaia 3 8 4" xfId="1272" xr:uid="{0A186ECE-9075-4487-B9FB-6D0320041406}"/>
    <cellStyle name="Migliaia 3 8 5" xfId="520" xr:uid="{0D02E136-9D0C-4A58-B439-5C013C3B1298}"/>
    <cellStyle name="Migliaia 3 9" xfId="260" xr:uid="{D9212D40-38E8-49B8-8772-66BEF48880DF}"/>
    <cellStyle name="Migliaia 3 9 2" xfId="1011" xr:uid="{998BE3BB-E1B5-4784-A310-9B6D63BF049E}"/>
    <cellStyle name="Migliaia 3 9 3" xfId="1395" xr:uid="{9957050E-401C-4629-9B88-76A12FD6F721}"/>
    <cellStyle name="Migliaia 3 9 4" xfId="643" xr:uid="{169B3772-D2DC-4B31-81BA-83B46366DD6F}"/>
    <cellStyle name="Migliaia 4" xfId="41" xr:uid="{263EF0D4-B021-4B75-9798-39B5AC5F22D9}"/>
    <cellStyle name="Migliaia 4 10" xfId="65" xr:uid="{9B5A83D2-A491-44E1-982B-85B312130133}"/>
    <cellStyle name="Migliaia 4 10 2" xfId="844" xr:uid="{1B2262C7-4E41-4A66-B152-22C9A337EB58}"/>
    <cellStyle name="Migliaia 4 10 3" xfId="1228" xr:uid="{7DE729C7-88A2-400D-B237-FA59E00BE900}"/>
    <cellStyle name="Migliaia 4 10 4" xfId="476" xr:uid="{7773D2F1-7E8D-4CD6-90A0-592C6F046298}"/>
    <cellStyle name="Migliaia 4 11" xfId="825" xr:uid="{EEDE999E-B83B-450B-94D0-44CCE6C3F68D}"/>
    <cellStyle name="Migliaia 4 12" xfId="1209" xr:uid="{1C118060-C57D-4BE9-B44C-1C84264B37C7}"/>
    <cellStyle name="Migliaia 4 13" xfId="457" xr:uid="{EBC3E6DC-55E9-4CD1-BD7A-6A708ABE716D}"/>
    <cellStyle name="Migliaia 4 2" xfId="154" xr:uid="{36FF3792-65FE-4F19-B11C-E6238B4B06CD}"/>
    <cellStyle name="Migliaia 4 2 2" xfId="155" xr:uid="{4E5EE087-3CD6-4A90-9FDF-36908AAE96B3}"/>
    <cellStyle name="Migliaia 4 2 2 2" xfId="156" xr:uid="{615A764F-FB40-49E1-816F-F0B3844096E9}"/>
    <cellStyle name="Migliaia 4 2 2 2 2" xfId="157" xr:uid="{CC28E8E4-5F91-475F-BF89-B4788D093046}"/>
    <cellStyle name="Migliaia 4 2 2 2 2 2" xfId="337" xr:uid="{B3470C89-8B7F-4994-AEB9-22DFA8E9153D}"/>
    <cellStyle name="Migliaia 4 2 2 2 2 2 2" xfId="1084" xr:uid="{9F9F95EE-F305-4C37-B34E-E3D49AB81701}"/>
    <cellStyle name="Migliaia 4 2 2 2 2 2 3" xfId="1468" xr:uid="{D62FE21C-0001-4CDC-A532-4EF36B421258}"/>
    <cellStyle name="Migliaia 4 2 2 2 2 2 4" xfId="716" xr:uid="{A2142945-2BB2-401F-BB62-8166190BC9F5}"/>
    <cellStyle name="Migliaia 4 2 2 2 2 3" xfId="914" xr:uid="{AA23CC93-9CBD-45E3-A732-0CF44C0C55EC}"/>
    <cellStyle name="Migliaia 4 2 2 2 2 4" xfId="1298" xr:uid="{3E38D40E-0B82-4E59-85B5-9832E6867C21}"/>
    <cellStyle name="Migliaia 4 2 2 2 2 5" xfId="546" xr:uid="{E2BF0A7F-296D-48D8-9DB6-A6272DDF9B66}"/>
    <cellStyle name="Migliaia 4 2 2 2 3" xfId="336" xr:uid="{B8F2EDD3-42E3-438E-9ACD-A034FD26F798}"/>
    <cellStyle name="Migliaia 4 2 2 2 3 2" xfId="1083" xr:uid="{3BF4D01A-A75C-4065-944A-9D4EA5B96E92}"/>
    <cellStyle name="Migliaia 4 2 2 2 3 3" xfId="1467" xr:uid="{13C0DCF2-2D02-4465-8993-D42302DDBEB3}"/>
    <cellStyle name="Migliaia 4 2 2 2 3 4" xfId="715" xr:uid="{0A648475-B850-49DE-86EC-180B12937D53}"/>
    <cellStyle name="Migliaia 4 2 2 2 4" xfId="913" xr:uid="{60DFE91A-8739-4601-94B2-DEA5F27BF90C}"/>
    <cellStyle name="Migliaia 4 2 2 2 5" xfId="1297" xr:uid="{ADC949D1-D0B3-4FD2-95BB-461DCF53ACBE}"/>
    <cellStyle name="Migliaia 4 2 2 2 6" xfId="545" xr:uid="{7215DCEC-3F68-4E02-B62E-B137B3BCC031}"/>
    <cellStyle name="Migliaia 4 2 2 3" xfId="158" xr:uid="{D9D2B992-45CF-4832-A0AC-F1430EDFF744}"/>
    <cellStyle name="Migliaia 4 2 2 3 2" xfId="338" xr:uid="{5745FBF4-41BA-4D8F-994C-E39DB6D2BE89}"/>
    <cellStyle name="Migliaia 4 2 2 3 2 2" xfId="1085" xr:uid="{987B086E-8FB6-431D-ACE9-50939E9CF81E}"/>
    <cellStyle name="Migliaia 4 2 2 3 2 3" xfId="1469" xr:uid="{C35628E1-3A1E-4940-81F0-C731291ED1C7}"/>
    <cellStyle name="Migliaia 4 2 2 3 2 4" xfId="717" xr:uid="{AFEB260E-C0BB-4614-B765-CF41E4B5418B}"/>
    <cellStyle name="Migliaia 4 2 2 3 3" xfId="915" xr:uid="{8A10DC9D-387D-49FD-AF13-269756715693}"/>
    <cellStyle name="Migliaia 4 2 2 3 4" xfId="1299" xr:uid="{49568154-2CCE-48AA-B3EF-00AB5349D630}"/>
    <cellStyle name="Migliaia 4 2 2 3 5" xfId="547" xr:uid="{181060A0-6A0C-4D8E-A173-6E3A2298E766}"/>
    <cellStyle name="Migliaia 4 2 2 4" xfId="335" xr:uid="{B1E451A4-15B0-4785-8B53-045A168448BB}"/>
    <cellStyle name="Migliaia 4 2 2 4 2" xfId="1082" xr:uid="{871D1F7F-796A-491B-AD95-C8C31C850F3A}"/>
    <cellStyle name="Migliaia 4 2 2 4 3" xfId="1466" xr:uid="{8DBD6240-D863-43A1-9DC9-A860A859B246}"/>
    <cellStyle name="Migliaia 4 2 2 4 4" xfId="714" xr:uid="{06016E2D-A070-4EB6-8B27-6F95B62C537B}"/>
    <cellStyle name="Migliaia 4 2 2 5" xfId="912" xr:uid="{5F2CD324-6338-492B-A443-4BBAA83E1B0A}"/>
    <cellStyle name="Migliaia 4 2 2 6" xfId="1296" xr:uid="{224EE7E9-D572-4F99-9747-49A021B47C77}"/>
    <cellStyle name="Migliaia 4 2 2 7" xfId="544" xr:uid="{8913B508-E977-4D44-871A-5B3A26502C4B}"/>
    <cellStyle name="Migliaia 4 2 3" xfId="159" xr:uid="{EF3BDBF8-1AEA-4F20-BFB5-410C7D2F8B30}"/>
    <cellStyle name="Migliaia 4 2 3 2" xfId="160" xr:uid="{98FDBF00-95BD-46AB-BEE0-0A6C50DB5118}"/>
    <cellStyle name="Migliaia 4 2 3 2 2" xfId="340" xr:uid="{D6C118A9-8B32-4EBC-BF40-F65268ADF107}"/>
    <cellStyle name="Migliaia 4 2 3 2 2 2" xfId="1087" xr:uid="{6272A420-3E40-47B6-919E-03F4598C5341}"/>
    <cellStyle name="Migliaia 4 2 3 2 2 3" xfId="1471" xr:uid="{0F3A60AC-3AC2-4B07-A46B-24BEF37161BD}"/>
    <cellStyle name="Migliaia 4 2 3 2 2 4" xfId="719" xr:uid="{1CCE6A0E-C0B3-420F-AD99-4F1635D2CAE8}"/>
    <cellStyle name="Migliaia 4 2 3 2 3" xfId="917" xr:uid="{F73E7D55-F4E4-4DB0-B620-E6568E94793C}"/>
    <cellStyle name="Migliaia 4 2 3 2 4" xfId="1301" xr:uid="{ABA3549C-2A52-4D97-A1AE-E1C432392165}"/>
    <cellStyle name="Migliaia 4 2 3 2 5" xfId="549" xr:uid="{81E41500-210B-4078-A6E2-8E5AE4459435}"/>
    <cellStyle name="Migliaia 4 2 3 3" xfId="339" xr:uid="{B9C8591E-134F-4501-A822-3EE80D83D4AF}"/>
    <cellStyle name="Migliaia 4 2 3 3 2" xfId="1086" xr:uid="{68ADDF29-53BF-403B-AEF5-B25F082FAD3C}"/>
    <cellStyle name="Migliaia 4 2 3 3 3" xfId="1470" xr:uid="{8CCE4C1F-D208-4B9B-AD7A-C47F4F8E41B5}"/>
    <cellStyle name="Migliaia 4 2 3 3 4" xfId="718" xr:uid="{5F888991-7729-42D3-8735-76E73C20F00B}"/>
    <cellStyle name="Migliaia 4 2 3 4" xfId="916" xr:uid="{7130BC08-F079-4B42-9DC6-4ED2A84CE591}"/>
    <cellStyle name="Migliaia 4 2 3 5" xfId="1300" xr:uid="{FDED315B-4D2A-465B-BEE2-25B01756E003}"/>
    <cellStyle name="Migliaia 4 2 3 6" xfId="548" xr:uid="{660839CD-3744-4DA2-A800-5588AA976391}"/>
    <cellStyle name="Migliaia 4 2 4" xfId="161" xr:uid="{79E80BD4-143D-4776-8174-767E84CB1824}"/>
    <cellStyle name="Migliaia 4 2 4 2" xfId="341" xr:uid="{126FB2AC-A7F1-4C08-8F9D-331237C15960}"/>
    <cellStyle name="Migliaia 4 2 4 2 2" xfId="1088" xr:uid="{D7B761A2-5359-4242-9551-94A42B061F19}"/>
    <cellStyle name="Migliaia 4 2 4 2 3" xfId="1472" xr:uid="{AE0535D7-8F68-423D-A83A-79499D9ED3E4}"/>
    <cellStyle name="Migliaia 4 2 4 2 4" xfId="720" xr:uid="{15912791-B50E-43BC-A52D-290C3FB96FB1}"/>
    <cellStyle name="Migliaia 4 2 4 3" xfId="918" xr:uid="{E65850D1-742F-43B4-BDC0-BD7774F75D23}"/>
    <cellStyle name="Migliaia 4 2 4 4" xfId="1302" xr:uid="{21B9DBAB-8947-4169-A74F-BB261B7CDF80}"/>
    <cellStyle name="Migliaia 4 2 4 5" xfId="550" xr:uid="{81842483-D474-48DD-B1C2-51027841E4D6}"/>
    <cellStyle name="Migliaia 4 2 5" xfId="334" xr:uid="{D697A4DB-372B-4BFC-BF92-2E8EEBBF412F}"/>
    <cellStyle name="Migliaia 4 2 5 2" xfId="1081" xr:uid="{793619E0-8D3E-408E-A04E-F70AEF1DE0D0}"/>
    <cellStyle name="Migliaia 4 2 5 3" xfId="1465" xr:uid="{24770D6D-E733-47AF-9F09-5D0BEA69F101}"/>
    <cellStyle name="Migliaia 4 2 5 4" xfId="713" xr:uid="{376E48C4-079E-4210-92DB-2DDCC99E792F}"/>
    <cellStyle name="Migliaia 4 2 6" xfId="911" xr:uid="{A77F0FE6-5671-4FEA-A89C-8E536879ACC0}"/>
    <cellStyle name="Migliaia 4 2 7" xfId="1295" xr:uid="{C75B9C29-CDFA-4100-94A7-133F19237263}"/>
    <cellStyle name="Migliaia 4 2 8" xfId="543" xr:uid="{C6899911-5280-4F13-A718-59F2BE0EC910}"/>
    <cellStyle name="Migliaia 4 3" xfId="162" xr:uid="{6959875F-A24B-43B3-8CFC-90A2120A8D89}"/>
    <cellStyle name="Migliaia 4 3 2" xfId="163" xr:uid="{A5071993-5824-4180-A071-EBFA40726652}"/>
    <cellStyle name="Migliaia 4 3 2 2" xfId="164" xr:uid="{F5620409-F126-4140-A4AD-FAFEF2898226}"/>
    <cellStyle name="Migliaia 4 3 2 2 2" xfId="344" xr:uid="{87F00D60-6B64-459D-ADBF-D38992960FDE}"/>
    <cellStyle name="Migliaia 4 3 2 2 2 2" xfId="1091" xr:uid="{0FA8A21C-107E-482F-B503-913D651196FB}"/>
    <cellStyle name="Migliaia 4 3 2 2 2 3" xfId="1475" xr:uid="{74851B06-B398-4689-AD23-57A979DE15C2}"/>
    <cellStyle name="Migliaia 4 3 2 2 2 4" xfId="723" xr:uid="{190E9513-2D1D-48A0-A916-239BF9BA9D6C}"/>
    <cellStyle name="Migliaia 4 3 2 2 3" xfId="921" xr:uid="{04EA7C10-8D39-49DA-9CE3-1AA1481640B7}"/>
    <cellStyle name="Migliaia 4 3 2 2 4" xfId="1305" xr:uid="{94B05B44-75A4-4940-B998-900E771D17ED}"/>
    <cellStyle name="Migliaia 4 3 2 2 5" xfId="553" xr:uid="{4FBE94EC-80F7-457C-9888-518A94AFC8B3}"/>
    <cellStyle name="Migliaia 4 3 2 3" xfId="343" xr:uid="{F1EE6DA7-99EC-410D-8926-1EC492D09022}"/>
    <cellStyle name="Migliaia 4 3 2 3 2" xfId="1090" xr:uid="{EBC3A379-A875-40E0-B017-DFE5740A45F8}"/>
    <cellStyle name="Migliaia 4 3 2 3 3" xfId="1474" xr:uid="{3746644F-2C33-4ACF-8B4E-F096167B3B05}"/>
    <cellStyle name="Migliaia 4 3 2 3 4" xfId="722" xr:uid="{880815EC-1AC3-4BE6-8EC8-5E9F32ABD60C}"/>
    <cellStyle name="Migliaia 4 3 2 4" xfId="920" xr:uid="{6A9515EB-28D5-47C9-869C-07786ECC0081}"/>
    <cellStyle name="Migliaia 4 3 2 5" xfId="1304" xr:uid="{5DBDE8C5-32BB-4BC5-BFA0-FBE242A0A268}"/>
    <cellStyle name="Migliaia 4 3 2 6" xfId="552" xr:uid="{338F8E3C-2EE6-4559-B69E-32EA4B7C3D69}"/>
    <cellStyle name="Migliaia 4 3 3" xfId="165" xr:uid="{3F48CF58-A24E-4859-BA76-FA3B143B1F08}"/>
    <cellStyle name="Migliaia 4 3 3 2" xfId="345" xr:uid="{EFCE611B-F7C4-4E91-BE12-7C0957443209}"/>
    <cellStyle name="Migliaia 4 3 3 2 2" xfId="1092" xr:uid="{E4C36268-E21D-4EA6-9BE9-E8BB7FB012D3}"/>
    <cellStyle name="Migliaia 4 3 3 2 3" xfId="1476" xr:uid="{759483DA-EDE6-48EB-9B94-E59536E9D455}"/>
    <cellStyle name="Migliaia 4 3 3 2 4" xfId="724" xr:uid="{FF445E01-B470-4508-8DA2-90D81447AE03}"/>
    <cellStyle name="Migliaia 4 3 3 3" xfId="922" xr:uid="{D5229808-EA38-4D5B-959C-99B16AFBF136}"/>
    <cellStyle name="Migliaia 4 3 3 4" xfId="1306" xr:uid="{F68C2FD5-7C9E-4C52-BB1E-06847198F923}"/>
    <cellStyle name="Migliaia 4 3 3 5" xfId="554" xr:uid="{01C734DC-FA7E-48DD-91BE-983F32EDB9C8}"/>
    <cellStyle name="Migliaia 4 3 4" xfId="342" xr:uid="{50912F10-F496-4E61-8CF1-E9DD25037955}"/>
    <cellStyle name="Migliaia 4 3 4 2" xfId="1089" xr:uid="{AAA3B1EF-9170-4998-80BD-ADB068BE7067}"/>
    <cellStyle name="Migliaia 4 3 4 3" xfId="1473" xr:uid="{D70DEC98-2A33-415F-A3D9-022D0B23AD75}"/>
    <cellStyle name="Migliaia 4 3 4 4" xfId="721" xr:uid="{44655027-36C3-4342-9A1F-7BA897E24FCD}"/>
    <cellStyle name="Migliaia 4 3 5" xfId="919" xr:uid="{DA620D03-48FA-4F68-B088-864B7AB045A5}"/>
    <cellStyle name="Migliaia 4 3 6" xfId="1303" xr:uid="{30522F0A-37FE-436B-AAC1-0A6DD6FAC3C4}"/>
    <cellStyle name="Migliaia 4 3 7" xfId="551" xr:uid="{333CA53B-9A34-4BB8-B070-C1297D4E4893}"/>
    <cellStyle name="Migliaia 4 4" xfId="166" xr:uid="{27F9743C-3067-458C-9C49-1F66AA010F2B}"/>
    <cellStyle name="Migliaia 4 4 2" xfId="167" xr:uid="{A36890CB-DA46-4849-9C7A-16082E3FC971}"/>
    <cellStyle name="Migliaia 4 4 2 2" xfId="168" xr:uid="{CA499C81-CEBC-4C3E-9363-9691716104FF}"/>
    <cellStyle name="Migliaia 4 4 2 2 2" xfId="348" xr:uid="{2A0463A1-041A-436E-AE83-BF8A60EDF41D}"/>
    <cellStyle name="Migliaia 4 4 2 2 2 2" xfId="1095" xr:uid="{BB2B042A-9233-43E5-89D8-F36BB18A8A38}"/>
    <cellStyle name="Migliaia 4 4 2 2 2 3" xfId="1479" xr:uid="{29781176-AE20-4CDB-9FD8-868EE589795A}"/>
    <cellStyle name="Migliaia 4 4 2 2 2 4" xfId="727" xr:uid="{B1BDED65-890C-411C-A14F-76ADD57182B3}"/>
    <cellStyle name="Migliaia 4 4 2 2 3" xfId="925" xr:uid="{2A39AC9A-C108-41CB-AA94-001CD7D9D55E}"/>
    <cellStyle name="Migliaia 4 4 2 2 4" xfId="1309" xr:uid="{D3911C1E-8708-40D4-8737-7E400BB04B7D}"/>
    <cellStyle name="Migliaia 4 4 2 2 5" xfId="557" xr:uid="{745C6EED-5F16-475D-8AEC-76ED2FDBB223}"/>
    <cellStyle name="Migliaia 4 4 2 3" xfId="347" xr:uid="{A951EDDC-2A25-47C4-8D58-7EA4675D7B5D}"/>
    <cellStyle name="Migliaia 4 4 2 3 2" xfId="1094" xr:uid="{94B24F70-4668-4F7B-9079-3142E089CAD1}"/>
    <cellStyle name="Migliaia 4 4 2 3 3" xfId="1478" xr:uid="{FB090C1F-5213-4E93-AE04-4CCFAA547EC8}"/>
    <cellStyle name="Migliaia 4 4 2 3 4" xfId="726" xr:uid="{37E16332-7099-44D3-B17E-89E3313B18CA}"/>
    <cellStyle name="Migliaia 4 4 2 4" xfId="924" xr:uid="{958E8375-50E9-443B-A3CB-12361CE1580D}"/>
    <cellStyle name="Migliaia 4 4 2 5" xfId="1308" xr:uid="{256826CE-B359-4E7B-ABEC-BFDD46104CD7}"/>
    <cellStyle name="Migliaia 4 4 2 6" xfId="556" xr:uid="{AA52AF94-B2B8-412A-9C0C-DBAC5EB93F98}"/>
    <cellStyle name="Migliaia 4 4 3" xfId="169" xr:uid="{588A452D-50D6-4F56-B1FC-AE754E9D9F21}"/>
    <cellStyle name="Migliaia 4 4 3 2" xfId="349" xr:uid="{F47190A9-37C6-4BD1-9ECE-9438539D543B}"/>
    <cellStyle name="Migliaia 4 4 3 2 2" xfId="1096" xr:uid="{42C2B38E-2A56-478F-9CD6-9DB629824C83}"/>
    <cellStyle name="Migliaia 4 4 3 2 3" xfId="1480" xr:uid="{E4441EAE-6796-4110-9AC5-184A81EBBEA5}"/>
    <cellStyle name="Migliaia 4 4 3 2 4" xfId="728" xr:uid="{056B7E30-A50F-453B-8343-D33EDA825F6B}"/>
    <cellStyle name="Migliaia 4 4 3 3" xfId="926" xr:uid="{F031C5A4-1EA7-4D35-846C-865596BEB815}"/>
    <cellStyle name="Migliaia 4 4 3 4" xfId="1310" xr:uid="{8FAC86A5-1316-401B-87EE-5D11530C62E1}"/>
    <cellStyle name="Migliaia 4 4 3 5" xfId="558" xr:uid="{75D7884D-E0C7-4326-8C0A-9928E3C3109C}"/>
    <cellStyle name="Migliaia 4 4 4" xfId="346" xr:uid="{BAE4FF23-9994-4D5D-97FD-2E61860507BD}"/>
    <cellStyle name="Migliaia 4 4 4 2" xfId="1093" xr:uid="{2103EA5D-FF0B-46D4-8AA7-A4F6BC453227}"/>
    <cellStyle name="Migliaia 4 4 4 3" xfId="1477" xr:uid="{7EAB0024-0A81-4407-B20B-E27E9EAE32DB}"/>
    <cellStyle name="Migliaia 4 4 4 4" xfId="725" xr:uid="{548B6E65-E683-4A48-AE9D-4C8F3B5017B4}"/>
    <cellStyle name="Migliaia 4 4 5" xfId="923" xr:uid="{AE7AC3C9-C7BA-40C3-B620-DAC09F3BB4EB}"/>
    <cellStyle name="Migliaia 4 4 6" xfId="1307" xr:uid="{C2709E43-15C8-4C9B-B868-0FDB37727FCB}"/>
    <cellStyle name="Migliaia 4 4 7" xfId="555" xr:uid="{2B91E9D7-ECF8-4A2B-9168-12ABAA332416}"/>
    <cellStyle name="Migliaia 4 5" xfId="170" xr:uid="{7A3E3711-4545-45EE-9F6A-C73098310FAC}"/>
    <cellStyle name="Migliaia 4 5 2" xfId="171" xr:uid="{534D9E5D-4E97-43CB-ABAF-2689F3E7B864}"/>
    <cellStyle name="Migliaia 4 5 2 2" xfId="351" xr:uid="{DD9F2A6A-E7A7-4943-92EE-76DE3EEB7F78}"/>
    <cellStyle name="Migliaia 4 5 2 2 2" xfId="1098" xr:uid="{53E62223-9C19-467A-B43E-C73EC204F370}"/>
    <cellStyle name="Migliaia 4 5 2 2 3" xfId="1482" xr:uid="{CD9DF8B4-561F-455F-9557-7C5980E2FB09}"/>
    <cellStyle name="Migliaia 4 5 2 2 4" xfId="730" xr:uid="{A897CC6C-4210-4255-9BEC-6001BE65680D}"/>
    <cellStyle name="Migliaia 4 5 2 3" xfId="928" xr:uid="{9CDA6FAE-49CB-49DD-BB0D-F85731E00B27}"/>
    <cellStyle name="Migliaia 4 5 2 4" xfId="1312" xr:uid="{BA323145-5713-4AC6-89E6-795DA304B249}"/>
    <cellStyle name="Migliaia 4 5 2 5" xfId="560" xr:uid="{3D95D93B-8DE6-4508-8C10-F2EABBEE3D50}"/>
    <cellStyle name="Migliaia 4 5 3" xfId="350" xr:uid="{50119328-3325-42A4-B231-3F2681444151}"/>
    <cellStyle name="Migliaia 4 5 3 2" xfId="1097" xr:uid="{81B60EB9-E388-445D-805D-11ABB858D3D8}"/>
    <cellStyle name="Migliaia 4 5 3 3" xfId="1481" xr:uid="{BAC5659F-3DC8-489A-A788-4F04329E08C7}"/>
    <cellStyle name="Migliaia 4 5 3 4" xfId="729" xr:uid="{072C9307-E464-4450-BBB6-5AFF5F9D6060}"/>
    <cellStyle name="Migliaia 4 5 4" xfId="927" xr:uid="{F1932289-0663-47AD-AE08-59CF03FB1A4D}"/>
    <cellStyle name="Migliaia 4 5 5" xfId="1311" xr:uid="{A6632FF7-AAED-488F-8247-979B9BE36F83}"/>
    <cellStyle name="Migliaia 4 5 6" xfId="559" xr:uid="{E62DD533-5139-4975-A561-B71533FECF61}"/>
    <cellStyle name="Migliaia 4 6" xfId="172" xr:uid="{2BA6A5FA-8308-4FC3-9801-D7A4C0E7F1FA}"/>
    <cellStyle name="Migliaia 4 6 2" xfId="173" xr:uid="{EA10F430-5014-4733-ABE7-1B747E6A1B5E}"/>
    <cellStyle name="Migliaia 4 6 2 2" xfId="353" xr:uid="{74868DF0-59BC-4850-82AA-0A0E2E55A9B2}"/>
    <cellStyle name="Migliaia 4 6 2 2 2" xfId="1100" xr:uid="{BB0A265B-D730-4E20-9A8D-1FE7FEA645A7}"/>
    <cellStyle name="Migliaia 4 6 2 2 3" xfId="1484" xr:uid="{0ED15CD0-F73C-4A6D-822A-AF5EE9A00087}"/>
    <cellStyle name="Migliaia 4 6 2 2 4" xfId="732" xr:uid="{AE226A0B-6B8C-4377-BF0E-EBDB3A6E3B81}"/>
    <cellStyle name="Migliaia 4 6 2 3" xfId="930" xr:uid="{6A20CA94-DF62-4FE4-8B98-F5F3FEB87ACE}"/>
    <cellStyle name="Migliaia 4 6 2 4" xfId="1314" xr:uid="{EF868571-3253-4799-B14B-A8BBAE881A10}"/>
    <cellStyle name="Migliaia 4 6 2 5" xfId="562" xr:uid="{E65402D6-04BD-416F-A8E9-B4F51A453DF9}"/>
    <cellStyle name="Migliaia 4 6 3" xfId="352" xr:uid="{C2DFCE75-978E-4720-83CD-8EFE5C99AD99}"/>
    <cellStyle name="Migliaia 4 6 3 2" xfId="1099" xr:uid="{16D27351-B619-4A6D-8DA3-969BCA051BED}"/>
    <cellStyle name="Migliaia 4 6 3 3" xfId="1483" xr:uid="{F81090EC-B7B8-48A7-854D-11A02FB4898C}"/>
    <cellStyle name="Migliaia 4 6 3 4" xfId="731" xr:uid="{4E9CC2AA-E633-4EEE-ADB5-34978DD715F6}"/>
    <cellStyle name="Migliaia 4 6 4" xfId="929" xr:uid="{DFD369C1-5C44-4BC9-B522-782731AF0473}"/>
    <cellStyle name="Migliaia 4 6 5" xfId="1313" xr:uid="{7163DD10-3BDF-42EA-94BA-0082E7E02989}"/>
    <cellStyle name="Migliaia 4 6 6" xfId="561" xr:uid="{47B89011-78CE-4EA2-A973-4D7377516654}"/>
    <cellStyle name="Migliaia 4 7" xfId="174" xr:uid="{B6D72034-83B7-44A3-A3E6-428B97EBA57B}"/>
    <cellStyle name="Migliaia 4 7 2" xfId="354" xr:uid="{42137F5B-BC6C-4248-80E5-DE8B2F821E98}"/>
    <cellStyle name="Migliaia 4 7 2 2" xfId="1101" xr:uid="{2B544361-5A93-4ACD-B9D7-A3137D6E33D5}"/>
    <cellStyle name="Migliaia 4 7 2 3" xfId="1485" xr:uid="{7559BA6D-5796-4BD1-AD62-9B81AEEF3797}"/>
    <cellStyle name="Migliaia 4 7 2 4" xfId="733" xr:uid="{31029CE3-0216-4B92-A12E-79F6D0D310C4}"/>
    <cellStyle name="Migliaia 4 7 3" xfId="931" xr:uid="{EC2FF65A-E8B5-4C81-9827-C28CFFDC6EB6}"/>
    <cellStyle name="Migliaia 4 7 4" xfId="1315" xr:uid="{00323838-68D4-4B8B-ADF0-2625FEB46629}"/>
    <cellStyle name="Migliaia 4 7 5" xfId="563" xr:uid="{0C1DE275-BEF8-486E-9622-CB1E7FF500AD}"/>
    <cellStyle name="Migliaia 4 8" xfId="153" xr:uid="{43379D74-00CE-4722-8E5B-07028DF11EAA}"/>
    <cellStyle name="Migliaia 4 8 2" xfId="333" xr:uid="{EDA5CF8D-D9D4-4120-92B6-1B02431AFD44}"/>
    <cellStyle name="Migliaia 4 8 2 2" xfId="1080" xr:uid="{4CFDFB0C-922B-4625-8B32-2D76B99CF833}"/>
    <cellStyle name="Migliaia 4 8 2 3" xfId="1464" xr:uid="{86020C07-EB65-4125-AF12-38977C45F1DC}"/>
    <cellStyle name="Migliaia 4 8 2 4" xfId="712" xr:uid="{630E766D-6C1F-4FEC-9062-E451833296A8}"/>
    <cellStyle name="Migliaia 4 8 3" xfId="910" xr:uid="{40F0D519-EF4D-411D-BDF6-C42AD787C1FB}"/>
    <cellStyle name="Migliaia 4 8 4" xfId="1294" xr:uid="{DBC739EE-DD8C-45B9-A547-EAEE10861C0C}"/>
    <cellStyle name="Migliaia 4 8 5" xfId="542" xr:uid="{B63CF1FA-073A-44E3-AA0C-BD50DDBFD1EE}"/>
    <cellStyle name="Migliaia 4 9" xfId="263" xr:uid="{7B9C799D-51F9-467F-B909-7F3D9E668495}"/>
    <cellStyle name="Migliaia 4 9 2" xfId="1014" xr:uid="{AF31178E-32C8-40F3-97F8-6B4DC19BE6E9}"/>
    <cellStyle name="Migliaia 4 9 3" xfId="1398" xr:uid="{368E24B8-3563-4047-BBDC-9AED94CFA88C}"/>
    <cellStyle name="Migliaia 4 9 4" xfId="646" xr:uid="{18978297-EA10-4F8E-A09F-26D9F31F0F2E}"/>
    <cellStyle name="Migliaia 5" xfId="53" xr:uid="{220943C1-8993-48AD-9020-5EBA6F1DFB77}"/>
    <cellStyle name="Migliaia 5 10" xfId="832" xr:uid="{5370FFD7-87E3-4BEE-8443-3742E5C6D351}"/>
    <cellStyle name="Migliaia 5 11" xfId="1216" xr:uid="{243946CE-FCC0-4705-9DDC-5A629FCB709F}"/>
    <cellStyle name="Migliaia 5 12" xfId="464" xr:uid="{A21404F1-5735-400E-BDDC-716C75D94F09}"/>
    <cellStyle name="Migliaia 5 2" xfId="176" xr:uid="{684B5821-ACCF-4C21-8934-D8D11D95B4AB}"/>
    <cellStyle name="Migliaia 5 2 2" xfId="177" xr:uid="{697D64B2-581B-45F7-A450-EF0A313C35FC}"/>
    <cellStyle name="Migliaia 5 2 2 2" xfId="178" xr:uid="{7CB65C9E-B70B-4E49-AF0E-614D054EC26D}"/>
    <cellStyle name="Migliaia 5 2 2 2 2" xfId="179" xr:uid="{C6AFC9A1-E0E0-48A8-B93F-9D1C36A45681}"/>
    <cellStyle name="Migliaia 5 2 2 2 2 2" xfId="359" xr:uid="{7CD7AE82-8E1F-4FF2-8291-D4E1809D88B8}"/>
    <cellStyle name="Migliaia 5 2 2 2 2 2 2" xfId="1106" xr:uid="{FE19FCF9-3E38-474D-8DBD-FA9DBFF3B507}"/>
    <cellStyle name="Migliaia 5 2 2 2 2 2 3" xfId="1490" xr:uid="{D4FE5197-8F53-42F1-8CF0-4C073D0E3186}"/>
    <cellStyle name="Migliaia 5 2 2 2 2 2 4" xfId="738" xr:uid="{CFB767D9-D7D7-454E-BAEF-E07CCE76E03A}"/>
    <cellStyle name="Migliaia 5 2 2 2 2 3" xfId="936" xr:uid="{CC5EB3D3-0FE5-4BEF-B8D3-D4CC0BE032A8}"/>
    <cellStyle name="Migliaia 5 2 2 2 2 4" xfId="1320" xr:uid="{C811421A-D206-4876-A785-0114F83A2724}"/>
    <cellStyle name="Migliaia 5 2 2 2 2 5" xfId="568" xr:uid="{657BBF2D-7FCD-44D7-84DE-9ABA9A768980}"/>
    <cellStyle name="Migliaia 5 2 2 2 3" xfId="358" xr:uid="{2DADA2E8-A1E0-4512-A477-0816335CC37F}"/>
    <cellStyle name="Migliaia 5 2 2 2 3 2" xfId="1105" xr:uid="{CA098102-C82E-468E-B0E3-D71D84C0C38E}"/>
    <cellStyle name="Migliaia 5 2 2 2 3 3" xfId="1489" xr:uid="{2901EFF7-3628-4223-AEEE-D55C2847D405}"/>
    <cellStyle name="Migliaia 5 2 2 2 3 4" xfId="737" xr:uid="{DDAF7A1E-48F8-405E-A2AF-C12A409C405A}"/>
    <cellStyle name="Migliaia 5 2 2 2 4" xfId="935" xr:uid="{B9A7785A-F315-494C-ABE4-E90FBE1AF58F}"/>
    <cellStyle name="Migliaia 5 2 2 2 5" xfId="1319" xr:uid="{AFBBC232-F0E7-4F81-B46F-C51633FF3339}"/>
    <cellStyle name="Migliaia 5 2 2 2 6" xfId="567" xr:uid="{752001E8-E6A4-4C7F-A56E-519D899111B1}"/>
    <cellStyle name="Migliaia 5 2 2 3" xfId="180" xr:uid="{D49C64E3-1BEB-4DEB-B1DA-A4AC1A1C3375}"/>
    <cellStyle name="Migliaia 5 2 2 3 2" xfId="360" xr:uid="{054BE227-A883-4FB0-A34C-C265E0C6BD8F}"/>
    <cellStyle name="Migliaia 5 2 2 3 2 2" xfId="1107" xr:uid="{45EABA30-72C4-4A43-8EA3-311E04A7A571}"/>
    <cellStyle name="Migliaia 5 2 2 3 2 3" xfId="1491" xr:uid="{C747502C-76CE-4478-9A27-F50FF8720C55}"/>
    <cellStyle name="Migliaia 5 2 2 3 2 4" xfId="739" xr:uid="{56075CCC-E9A9-424F-85C3-B20E3FDEC5F6}"/>
    <cellStyle name="Migliaia 5 2 2 3 3" xfId="937" xr:uid="{034924EB-B61F-460C-9318-C5E471964586}"/>
    <cellStyle name="Migliaia 5 2 2 3 4" xfId="1321" xr:uid="{8C657CF7-19E2-40B5-B2F7-36E96AC19EFD}"/>
    <cellStyle name="Migliaia 5 2 2 3 5" xfId="569" xr:uid="{67C6D9D9-771F-4110-A8C1-15A335AF75EB}"/>
    <cellStyle name="Migliaia 5 2 2 4" xfId="357" xr:uid="{8C3BA1E9-A964-47DB-B996-472F88856ACB}"/>
    <cellStyle name="Migliaia 5 2 2 4 2" xfId="1104" xr:uid="{082C758C-A7EA-41D2-9C1E-581508C7813C}"/>
    <cellStyle name="Migliaia 5 2 2 4 3" xfId="1488" xr:uid="{767FD015-BEFD-4460-8A5E-2278BD43CDB2}"/>
    <cellStyle name="Migliaia 5 2 2 4 4" xfId="736" xr:uid="{C1AD5D68-D6A7-48B9-9346-8AF0F52AA7B9}"/>
    <cellStyle name="Migliaia 5 2 2 5" xfId="934" xr:uid="{B74D8FE1-F085-4D18-8966-76E3088A10D0}"/>
    <cellStyle name="Migliaia 5 2 2 6" xfId="1318" xr:uid="{28510B83-6305-49FA-9C28-67684EEB7916}"/>
    <cellStyle name="Migliaia 5 2 2 7" xfId="566" xr:uid="{F8A3E5FF-7BFB-4D8C-8CCB-1CB1AF9B9B39}"/>
    <cellStyle name="Migliaia 5 2 3" xfId="181" xr:uid="{FCCDF99E-C00B-4040-9F2B-25D8FC77D8BD}"/>
    <cellStyle name="Migliaia 5 2 3 2" xfId="182" xr:uid="{49D6B200-8DE9-4649-B7D0-B0F306517C8E}"/>
    <cellStyle name="Migliaia 5 2 3 2 2" xfId="362" xr:uid="{0FDBF30E-4136-4BC7-9BCA-B39E7F6C7D97}"/>
    <cellStyle name="Migliaia 5 2 3 2 2 2" xfId="1109" xr:uid="{FDDB1830-770F-4E3D-977C-D40C13F41CBC}"/>
    <cellStyle name="Migliaia 5 2 3 2 2 3" xfId="1493" xr:uid="{B6FCF831-5C6C-4EFF-BB1B-04C90AA6FBF6}"/>
    <cellStyle name="Migliaia 5 2 3 2 2 4" xfId="741" xr:uid="{39E83283-573A-48D3-8199-BDA12D4006CF}"/>
    <cellStyle name="Migliaia 5 2 3 2 3" xfId="939" xr:uid="{5A0A0AB1-00EA-4FB4-BAFC-BC577C0C84D0}"/>
    <cellStyle name="Migliaia 5 2 3 2 4" xfId="1323" xr:uid="{8C79F10F-C9CA-447B-A585-8210B66A65C7}"/>
    <cellStyle name="Migliaia 5 2 3 2 5" xfId="571" xr:uid="{7EF185A3-05D1-4580-8F8D-036679AF7F3E}"/>
    <cellStyle name="Migliaia 5 2 3 3" xfId="361" xr:uid="{DCBA56D9-34A2-45CD-8729-5570F1B8AFFF}"/>
    <cellStyle name="Migliaia 5 2 3 3 2" xfId="1108" xr:uid="{70667D63-D39F-4610-B9FB-440AA80E55B1}"/>
    <cellStyle name="Migliaia 5 2 3 3 3" xfId="1492" xr:uid="{C03A1B68-2F29-40F2-90AB-A7EABC9F8361}"/>
    <cellStyle name="Migliaia 5 2 3 3 4" xfId="740" xr:uid="{A62A92D8-8F69-4B29-B666-D0830D47E8CA}"/>
    <cellStyle name="Migliaia 5 2 3 4" xfId="938" xr:uid="{F28B580C-42AD-43A5-84D1-E7C727F6B6FE}"/>
    <cellStyle name="Migliaia 5 2 3 5" xfId="1322" xr:uid="{CD17D239-B3EC-40C7-AFED-EA1CE58B0CCC}"/>
    <cellStyle name="Migliaia 5 2 3 6" xfId="570" xr:uid="{3EE3E416-BBC9-4CA5-AD03-366C0CBEE28E}"/>
    <cellStyle name="Migliaia 5 2 4" xfId="183" xr:uid="{992C8C7E-248A-48FB-85BC-B2ADE353F7EF}"/>
    <cellStyle name="Migliaia 5 2 4 2" xfId="363" xr:uid="{81F2CD92-EAE5-41EA-B2F4-E0B89B7CC9DB}"/>
    <cellStyle name="Migliaia 5 2 4 2 2" xfId="1110" xr:uid="{CDCC16AA-3BEF-46EE-961A-DA551D57A2E7}"/>
    <cellStyle name="Migliaia 5 2 4 2 3" xfId="1494" xr:uid="{85C22312-06A9-4F3F-B56E-C25495EDCCD4}"/>
    <cellStyle name="Migliaia 5 2 4 2 4" xfId="742" xr:uid="{9A5998CB-9D28-4345-A450-5B5DA6F98F7C}"/>
    <cellStyle name="Migliaia 5 2 4 3" xfId="940" xr:uid="{2EF11DD7-A8DF-4232-A34C-E375AF8A7601}"/>
    <cellStyle name="Migliaia 5 2 4 4" xfId="1324" xr:uid="{726E24C4-7FD7-4174-892F-4921D4D5BDD5}"/>
    <cellStyle name="Migliaia 5 2 4 5" xfId="572" xr:uid="{0B951059-2841-4B3A-BD81-A0957A65255B}"/>
    <cellStyle name="Migliaia 5 2 5" xfId="356" xr:uid="{BA75EF04-67E8-424B-A7E6-B26DC29FDCDF}"/>
    <cellStyle name="Migliaia 5 2 5 2" xfId="1103" xr:uid="{D76F1C74-BF63-4B68-A9B7-67B29F8440F0}"/>
    <cellStyle name="Migliaia 5 2 5 3" xfId="1487" xr:uid="{37A82623-0232-4B1E-8D91-EE18C939CBCE}"/>
    <cellStyle name="Migliaia 5 2 5 4" xfId="735" xr:uid="{7D97EBB8-B0AC-4AE0-A74F-BD8771F28FA1}"/>
    <cellStyle name="Migliaia 5 2 6" xfId="933" xr:uid="{7C411E92-C15F-46C9-90EC-E130A9004F20}"/>
    <cellStyle name="Migliaia 5 2 7" xfId="1317" xr:uid="{588B98D4-00AD-407A-9425-01565A45C492}"/>
    <cellStyle name="Migliaia 5 2 8" xfId="565" xr:uid="{C8C62B01-9915-4473-926E-6D665108A79E}"/>
    <cellStyle name="Migliaia 5 3" xfId="184" xr:uid="{E136B744-3521-4A32-BE59-B27E34B53DA9}"/>
    <cellStyle name="Migliaia 5 3 2" xfId="185" xr:uid="{0D3AD5DB-FFA7-44BB-878C-B8DCBBE90E0C}"/>
    <cellStyle name="Migliaia 5 3 2 2" xfId="186" xr:uid="{91216484-32A9-4ABD-9C33-C55407A127B8}"/>
    <cellStyle name="Migliaia 5 3 2 2 2" xfId="366" xr:uid="{02A4BF0E-0B0C-4EA9-9907-52CE2D9255B4}"/>
    <cellStyle name="Migliaia 5 3 2 2 2 2" xfId="1113" xr:uid="{03D049BB-5389-48BE-93C4-08E442E65667}"/>
    <cellStyle name="Migliaia 5 3 2 2 2 3" xfId="1497" xr:uid="{26236B04-17AA-4592-BFAB-D79C2C9CE6CA}"/>
    <cellStyle name="Migliaia 5 3 2 2 2 4" xfId="745" xr:uid="{99702A3D-D0C5-4C9C-9D5F-EA6448FEE53F}"/>
    <cellStyle name="Migliaia 5 3 2 2 3" xfId="943" xr:uid="{AA52ABA3-0E8F-4AA3-8884-48620EA47823}"/>
    <cellStyle name="Migliaia 5 3 2 2 4" xfId="1327" xr:uid="{AB290FEB-FDE1-4E11-829E-B9A5AD8CA570}"/>
    <cellStyle name="Migliaia 5 3 2 2 5" xfId="575" xr:uid="{B4D1A159-B576-4549-9911-C6D127848A58}"/>
    <cellStyle name="Migliaia 5 3 2 3" xfId="365" xr:uid="{D0C32F18-A3EC-4F15-9838-8F1B64F52413}"/>
    <cellStyle name="Migliaia 5 3 2 3 2" xfId="1112" xr:uid="{725BF6B6-9EB3-4FC5-B278-E86F873DD9E2}"/>
    <cellStyle name="Migliaia 5 3 2 3 3" xfId="1496" xr:uid="{6C940196-F2F9-4724-BB34-2A0C39601E72}"/>
    <cellStyle name="Migliaia 5 3 2 3 4" xfId="744" xr:uid="{756B0ED4-75F9-4E5E-A689-73588DBC3265}"/>
    <cellStyle name="Migliaia 5 3 2 4" xfId="942" xr:uid="{B6E9DFB3-2F5C-440F-A677-673C085985FE}"/>
    <cellStyle name="Migliaia 5 3 2 5" xfId="1326" xr:uid="{47353D2D-086D-45F1-8AC5-DD11DD5B8707}"/>
    <cellStyle name="Migliaia 5 3 2 6" xfId="574" xr:uid="{BF8D5DA7-DC68-4D4C-A4DC-4C67240342B9}"/>
    <cellStyle name="Migliaia 5 3 3" xfId="187" xr:uid="{5E0CD958-CAA4-40E9-8ED6-A6A0B5DB9813}"/>
    <cellStyle name="Migliaia 5 3 3 2" xfId="367" xr:uid="{976CD3FF-496A-41D4-9661-4C78676B7721}"/>
    <cellStyle name="Migliaia 5 3 3 2 2" xfId="1114" xr:uid="{EDFB414D-DC29-4B39-ABBD-A9CC94165B49}"/>
    <cellStyle name="Migliaia 5 3 3 2 3" xfId="1498" xr:uid="{C0A549FD-A6AB-432E-BA06-E8610190CE06}"/>
    <cellStyle name="Migliaia 5 3 3 2 4" xfId="746" xr:uid="{1CE00543-6FF7-43C5-B656-E8EB6F2F7CCC}"/>
    <cellStyle name="Migliaia 5 3 3 3" xfId="944" xr:uid="{B4BDC5BE-7849-4C05-A37D-E37949CB28C4}"/>
    <cellStyle name="Migliaia 5 3 3 4" xfId="1328" xr:uid="{653E1C39-5727-4B0E-9799-00472C1BF0EA}"/>
    <cellStyle name="Migliaia 5 3 3 5" xfId="576" xr:uid="{43F62EC0-092F-494E-AD8C-13BA98501B8C}"/>
    <cellStyle name="Migliaia 5 3 4" xfId="364" xr:uid="{BE8A7D20-00F9-47FC-BC64-E2A322245166}"/>
    <cellStyle name="Migliaia 5 3 4 2" xfId="1111" xr:uid="{0D5978BB-60BE-463F-A0F3-8A1CC12EA605}"/>
    <cellStyle name="Migliaia 5 3 4 3" xfId="1495" xr:uid="{74CFAB2D-5DA4-4A26-834D-F7BCFB030DE9}"/>
    <cellStyle name="Migliaia 5 3 4 4" xfId="743" xr:uid="{24ACC447-734C-4E62-BD4A-A32C5FC61C90}"/>
    <cellStyle name="Migliaia 5 3 5" xfId="941" xr:uid="{8753637E-0AF7-4D1F-98B9-A39093105451}"/>
    <cellStyle name="Migliaia 5 3 6" xfId="1325" xr:uid="{A8FF9C7A-6423-47AC-B67D-4A66AC28C417}"/>
    <cellStyle name="Migliaia 5 3 7" xfId="573" xr:uid="{018A44C1-018A-4367-93B4-35C3728C5F7B}"/>
    <cellStyle name="Migliaia 5 4" xfId="188" xr:uid="{7123F062-6ABB-4FC3-9181-33DC018B96B8}"/>
    <cellStyle name="Migliaia 5 4 2" xfId="189" xr:uid="{32D3C4A2-84AF-4398-B1FB-9A98C13DEAEC}"/>
    <cellStyle name="Migliaia 5 4 2 2" xfId="369" xr:uid="{1782455E-2540-4680-8D69-7BCFC1EC6654}"/>
    <cellStyle name="Migliaia 5 4 2 2 2" xfId="1116" xr:uid="{4884A523-CD2F-402F-830B-855235FB99A1}"/>
    <cellStyle name="Migliaia 5 4 2 2 3" xfId="1500" xr:uid="{C2718EF7-C459-421C-B642-8E9AFE642FE0}"/>
    <cellStyle name="Migliaia 5 4 2 2 4" xfId="748" xr:uid="{6588A8F5-1479-4C63-955F-DE16C0F0925B}"/>
    <cellStyle name="Migliaia 5 4 2 3" xfId="946" xr:uid="{C47CBB05-05E2-44DC-BE30-E09AAE2C641B}"/>
    <cellStyle name="Migliaia 5 4 2 4" xfId="1330" xr:uid="{B32D0352-5073-4C4E-AFFF-19098539EAE8}"/>
    <cellStyle name="Migliaia 5 4 2 5" xfId="578" xr:uid="{953269A8-9CD0-48B1-B6D9-362CB3AFB626}"/>
    <cellStyle name="Migliaia 5 4 3" xfId="368" xr:uid="{04B8D5E8-9BF0-4646-A449-D632BA091501}"/>
    <cellStyle name="Migliaia 5 4 3 2" xfId="1115" xr:uid="{43E2AF14-C198-47D0-8797-02086DC55CEC}"/>
    <cellStyle name="Migliaia 5 4 3 3" xfId="1499" xr:uid="{80AC67A4-84E8-46DB-B290-2692C1165AEE}"/>
    <cellStyle name="Migliaia 5 4 3 4" xfId="747" xr:uid="{7F050EAE-ABCF-463E-8B9E-DCAB352E0D87}"/>
    <cellStyle name="Migliaia 5 4 4" xfId="945" xr:uid="{1E57A89F-8B48-4F5F-A3AD-EF6B2E3661AC}"/>
    <cellStyle name="Migliaia 5 4 5" xfId="1329" xr:uid="{97EA8E82-5558-467E-963D-6AFF9668A143}"/>
    <cellStyle name="Migliaia 5 4 6" xfId="577" xr:uid="{0D88D44F-D7B9-47DA-A07A-248D73DDCD56}"/>
    <cellStyle name="Migliaia 5 5" xfId="190" xr:uid="{12278E13-576F-46CC-AA9E-E00B33F4BA48}"/>
    <cellStyle name="Migliaia 5 5 2" xfId="191" xr:uid="{ECF36E14-3468-40D5-AB99-535415280D2D}"/>
    <cellStyle name="Migliaia 5 5 2 2" xfId="371" xr:uid="{66C72C03-9128-429A-BDD7-D6E9CE990A58}"/>
    <cellStyle name="Migliaia 5 5 2 2 2" xfId="1118" xr:uid="{FB387B4E-6EFB-48E9-BE0D-F3CB96CDE245}"/>
    <cellStyle name="Migliaia 5 5 2 2 3" xfId="1502" xr:uid="{C453B5E5-CA5A-4D9B-903E-946B0A59D4A7}"/>
    <cellStyle name="Migliaia 5 5 2 2 4" xfId="750" xr:uid="{DD3B7ED7-3065-415B-A577-B13F021D25AB}"/>
    <cellStyle name="Migliaia 5 5 2 3" xfId="948" xr:uid="{941910DA-73F4-40F5-9670-C5B967AA2E7C}"/>
    <cellStyle name="Migliaia 5 5 2 4" xfId="1332" xr:uid="{825DF2C9-6634-40B3-9957-27EF5AB481BC}"/>
    <cellStyle name="Migliaia 5 5 2 5" xfId="580" xr:uid="{F88CA4E1-49BC-4AC9-AFBC-7F69F2331894}"/>
    <cellStyle name="Migliaia 5 5 3" xfId="370" xr:uid="{6C894E70-9892-4930-B098-6A1E3D5ABFD4}"/>
    <cellStyle name="Migliaia 5 5 3 2" xfId="1117" xr:uid="{38D1E0A3-9E8D-4344-A172-1B4632907E9E}"/>
    <cellStyle name="Migliaia 5 5 3 3" xfId="1501" xr:uid="{A7FC3C25-973A-47B9-A11C-D0191FC8B20A}"/>
    <cellStyle name="Migliaia 5 5 3 4" xfId="749" xr:uid="{C78B3361-AA2E-4C0B-A68F-F78A07497936}"/>
    <cellStyle name="Migliaia 5 5 4" xfId="947" xr:uid="{AD5381ED-724F-4F33-B54B-D2C28CB648F3}"/>
    <cellStyle name="Migliaia 5 5 5" xfId="1331" xr:uid="{DF72182F-8B9E-4618-91DB-36A76C9108DE}"/>
    <cellStyle name="Migliaia 5 5 6" xfId="579" xr:uid="{D78A42D1-CF51-4BD2-BCD4-9D3D44E677EF}"/>
    <cellStyle name="Migliaia 5 6" xfId="192" xr:uid="{11A43380-BE4C-41D2-93D1-FF13B7A141AA}"/>
    <cellStyle name="Migliaia 5 6 2" xfId="372" xr:uid="{AABF21D2-E400-4882-9B99-3B60C22A557D}"/>
    <cellStyle name="Migliaia 5 6 2 2" xfId="1119" xr:uid="{AFA20998-3C8A-4A3B-95CA-38CF65168F46}"/>
    <cellStyle name="Migliaia 5 6 2 3" xfId="1503" xr:uid="{53D4AA42-7942-47ED-82AC-ECED326C86E6}"/>
    <cellStyle name="Migliaia 5 6 2 4" xfId="751" xr:uid="{4B559A7A-9433-4ED3-A7D0-C980E866738C}"/>
    <cellStyle name="Migliaia 5 6 3" xfId="949" xr:uid="{67B7AA48-E598-446D-99BA-0699744A4DA3}"/>
    <cellStyle name="Migliaia 5 6 4" xfId="1333" xr:uid="{424A79EA-9C93-4DD9-958E-29ED1254ED24}"/>
    <cellStyle name="Migliaia 5 6 5" xfId="581" xr:uid="{9246B287-DF2C-4881-B7AD-6F1FB02336D7}"/>
    <cellStyle name="Migliaia 5 7" xfId="175" xr:uid="{15F8BFC3-ECBF-4BA1-AE8E-EDBE575C13FD}"/>
    <cellStyle name="Migliaia 5 7 2" xfId="355" xr:uid="{BBC969B7-C291-47F2-A65B-B890AFA13865}"/>
    <cellStyle name="Migliaia 5 7 2 2" xfId="1102" xr:uid="{2ED10AEF-E6E6-42E5-BD74-3D942464E216}"/>
    <cellStyle name="Migliaia 5 7 2 3" xfId="1486" xr:uid="{F754772E-6CF3-41C5-A05A-8BFD4FE2AB68}"/>
    <cellStyle name="Migliaia 5 7 2 4" xfId="734" xr:uid="{BE318CBE-8910-4AD5-AD3A-E51B2DF50619}"/>
    <cellStyle name="Migliaia 5 7 3" xfId="932" xr:uid="{9725B625-E213-4AE4-B207-5A8A5FF53EFD}"/>
    <cellStyle name="Migliaia 5 7 4" xfId="1316" xr:uid="{D1A1E2D5-8136-4E73-A971-74BE3D9B7C37}"/>
    <cellStyle name="Migliaia 5 7 5" xfId="564" xr:uid="{B1038576-6413-406F-BB62-4FEE1621FE8F}"/>
    <cellStyle name="Migliaia 5 8" xfId="264" xr:uid="{E695C956-08A0-416C-A686-B897CACBF95D}"/>
    <cellStyle name="Migliaia 5 8 2" xfId="1015" xr:uid="{EF9C7338-7720-4A59-A61A-929A49EF3A14}"/>
    <cellStyle name="Migliaia 5 8 3" xfId="1399" xr:uid="{17A366FF-F2ED-4C29-A3F0-C5636342C933}"/>
    <cellStyle name="Migliaia 5 8 4" xfId="647" xr:uid="{AF87662E-2B0F-4313-A261-6E844E6AD580}"/>
    <cellStyle name="Migliaia 5 9" xfId="66" xr:uid="{18491BBA-786B-4A73-B35E-7C47665480DC}"/>
    <cellStyle name="Migliaia 5 9 2" xfId="845" xr:uid="{3FCE2A9C-CC03-460E-B25F-3E9EF70A0D33}"/>
    <cellStyle name="Migliaia 5 9 3" xfId="1229" xr:uid="{FDF88CA6-F1CF-4521-9C6D-B8F697BE327A}"/>
    <cellStyle name="Migliaia 5 9 4" xfId="477" xr:uid="{F31BA4FE-9C6C-4B66-963E-C3BDC346EE04}"/>
    <cellStyle name="Migliaia 6" xfId="193" xr:uid="{61B79E22-B083-4E6B-AF51-7B8BEB685E78}"/>
    <cellStyle name="Migliaia 6 10" xfId="582" xr:uid="{4D8B2104-2EF0-4504-8458-4DE27F9C3548}"/>
    <cellStyle name="Migliaia 6 2" xfId="194" xr:uid="{0377A5D0-4D73-4349-84E3-857BA3E7788C}"/>
    <cellStyle name="Migliaia 6 2 2" xfId="195" xr:uid="{F2F60FEA-3FCF-4D3C-B16D-C55B989DA9B5}"/>
    <cellStyle name="Migliaia 6 2 2 2" xfId="196" xr:uid="{87CAD7C6-2E26-4B3A-8E30-07572B5A793B}"/>
    <cellStyle name="Migliaia 6 2 2 2 2" xfId="197" xr:uid="{3F99C966-1B30-479C-8FEC-F833E698A368}"/>
    <cellStyle name="Migliaia 6 2 2 2 2 2" xfId="377" xr:uid="{DD4AC112-A633-4EE6-82AB-8114D5023EA1}"/>
    <cellStyle name="Migliaia 6 2 2 2 2 2 2" xfId="1124" xr:uid="{70C7EAD5-D8BD-408E-9504-B04AF3BD6166}"/>
    <cellStyle name="Migliaia 6 2 2 2 2 2 3" xfId="1508" xr:uid="{3C208E6B-E586-453E-BFCF-BFF5AB1332F4}"/>
    <cellStyle name="Migliaia 6 2 2 2 2 2 4" xfId="756" xr:uid="{7AE1BA29-BBD6-4692-B519-80F26E5ABE52}"/>
    <cellStyle name="Migliaia 6 2 2 2 2 3" xfId="954" xr:uid="{5B6D90C8-C8A9-471B-87BD-C8224DC7EDBC}"/>
    <cellStyle name="Migliaia 6 2 2 2 2 4" xfId="1338" xr:uid="{63EDF952-21F1-4BC2-9B1E-4E804DA01F72}"/>
    <cellStyle name="Migliaia 6 2 2 2 2 5" xfId="586" xr:uid="{06AD753A-7589-4A6A-9270-6D038F4CDAF4}"/>
    <cellStyle name="Migliaia 6 2 2 2 3" xfId="376" xr:uid="{A66832E4-8E99-405D-A059-52A7DBB90577}"/>
    <cellStyle name="Migliaia 6 2 2 2 3 2" xfId="1123" xr:uid="{5AA22FD8-18F8-4EBE-A0C0-F7B353D95DAA}"/>
    <cellStyle name="Migliaia 6 2 2 2 3 3" xfId="1507" xr:uid="{168DEB19-FADF-45DC-A8AE-B0E2DE9EE359}"/>
    <cellStyle name="Migliaia 6 2 2 2 3 4" xfId="755" xr:uid="{9488E183-D269-4DFA-ACBB-D163543B4ADF}"/>
    <cellStyle name="Migliaia 6 2 2 2 4" xfId="953" xr:uid="{625DB49C-98F2-4E79-86B3-624E0DCA5681}"/>
    <cellStyle name="Migliaia 6 2 2 2 5" xfId="1337" xr:uid="{EC645135-0AA8-4472-BF6B-B98B54B32F84}"/>
    <cellStyle name="Migliaia 6 2 2 2 6" xfId="585" xr:uid="{B63BE4D1-E3C6-40FC-909B-081FB159F71C}"/>
    <cellStyle name="Migliaia 6 2 2 3" xfId="198" xr:uid="{1B4E712E-BED5-477F-8017-048E2835A5CB}"/>
    <cellStyle name="Migliaia 6 2 2 3 2" xfId="378" xr:uid="{B7D79269-A508-4EE4-8E6B-C03A8D7093E4}"/>
    <cellStyle name="Migliaia 6 2 2 3 2 2" xfId="1125" xr:uid="{E66CF9AC-2DB6-4349-B653-5DC0ECD43FEA}"/>
    <cellStyle name="Migliaia 6 2 2 3 2 3" xfId="1509" xr:uid="{186939A4-75AB-4584-8626-74D91BEE9104}"/>
    <cellStyle name="Migliaia 6 2 2 3 2 4" xfId="757" xr:uid="{5D0C04ED-CA67-425E-9095-1D3EEF398488}"/>
    <cellStyle name="Migliaia 6 2 2 3 3" xfId="955" xr:uid="{3F8A2E3F-A2C6-4841-AECB-2597F8BD1F2C}"/>
    <cellStyle name="Migliaia 6 2 2 3 4" xfId="1339" xr:uid="{E0527D24-2665-413C-B588-708B74533D8E}"/>
    <cellStyle name="Migliaia 6 2 2 3 5" xfId="587" xr:uid="{76A7D51C-E6CE-4040-9D2D-550BCDE4F053}"/>
    <cellStyle name="Migliaia 6 2 2 4" xfId="375" xr:uid="{37F42C8E-8142-4523-B2B5-8A016913DB50}"/>
    <cellStyle name="Migliaia 6 2 2 4 2" xfId="1122" xr:uid="{88BBBDA6-2817-486D-BE11-49DBCD5211C8}"/>
    <cellStyle name="Migliaia 6 2 2 4 3" xfId="1506" xr:uid="{2238D1C4-DD68-43C5-BD96-CB313F3AC335}"/>
    <cellStyle name="Migliaia 6 2 2 4 4" xfId="754" xr:uid="{F20F4726-7FBC-4F50-AFFD-C6871F536E73}"/>
    <cellStyle name="Migliaia 6 2 2 5" xfId="952" xr:uid="{1A3EB9E5-7361-418D-B425-8ACFBAA8EFBC}"/>
    <cellStyle name="Migliaia 6 2 2 6" xfId="1336" xr:uid="{92FDA62F-C964-429C-8838-EDD1F2694B6B}"/>
    <cellStyle name="Migliaia 6 2 2 7" xfId="584" xr:uid="{627FD103-3890-4BC8-A18A-430505DC0B93}"/>
    <cellStyle name="Migliaia 6 2 3" xfId="199" xr:uid="{97D90DAC-6CD9-4F91-AA93-F32B7E1190CD}"/>
    <cellStyle name="Migliaia 6 2 3 2" xfId="200" xr:uid="{2B9727F8-4BB1-45CF-B716-D38376BD6C1F}"/>
    <cellStyle name="Migliaia 6 2 3 2 2" xfId="380" xr:uid="{513A9137-9423-4A2E-906F-F3FF6306002F}"/>
    <cellStyle name="Migliaia 6 2 3 2 2 2" xfId="1127" xr:uid="{F9C43EE6-F72E-4843-A220-F6C035F6A2BD}"/>
    <cellStyle name="Migliaia 6 2 3 2 2 3" xfId="1511" xr:uid="{0205E12C-0719-4A7B-8C1F-C50BE5C4783F}"/>
    <cellStyle name="Migliaia 6 2 3 2 2 4" xfId="759" xr:uid="{B0757F77-9A07-4663-8044-A0368BB8259C}"/>
    <cellStyle name="Migliaia 6 2 3 2 3" xfId="957" xr:uid="{986C2D04-8097-4639-A5E4-52F400293FD5}"/>
    <cellStyle name="Migliaia 6 2 3 2 4" xfId="1341" xr:uid="{D254E82C-1541-4EC5-8DD9-DCCF0F11CD8F}"/>
    <cellStyle name="Migliaia 6 2 3 2 5" xfId="589" xr:uid="{A1C87FA5-6C5A-4D25-87E2-5269B7312CEE}"/>
    <cellStyle name="Migliaia 6 2 3 3" xfId="379" xr:uid="{C5D37555-FC25-4206-9577-B6B856918C2C}"/>
    <cellStyle name="Migliaia 6 2 3 3 2" xfId="1126" xr:uid="{7AB8FD08-0C30-4A3C-90D6-43BD4A4155F4}"/>
    <cellStyle name="Migliaia 6 2 3 3 3" xfId="1510" xr:uid="{626406B9-7BF3-4299-B000-2F908F74ABC0}"/>
    <cellStyle name="Migliaia 6 2 3 3 4" xfId="758" xr:uid="{5F24C90B-C4F7-44B9-9532-C15258E7A789}"/>
    <cellStyle name="Migliaia 6 2 3 4" xfId="956" xr:uid="{0DD35000-E9F6-4D41-AAB8-8D655900BF2E}"/>
    <cellStyle name="Migliaia 6 2 3 5" xfId="1340" xr:uid="{FBE76C53-161A-42A4-B318-619EEB0D2BB7}"/>
    <cellStyle name="Migliaia 6 2 3 6" xfId="588" xr:uid="{4AC5EE61-8CC5-42A4-AFC6-54A0DF91FE04}"/>
    <cellStyle name="Migliaia 6 2 4" xfId="201" xr:uid="{9AA23983-B664-452D-8078-3364D0CD4590}"/>
    <cellStyle name="Migliaia 6 2 4 2" xfId="381" xr:uid="{45720F4F-1120-4ABD-A4EF-D183264B5F13}"/>
    <cellStyle name="Migliaia 6 2 4 2 2" xfId="1128" xr:uid="{4CC69113-BFFA-4F2E-8943-AD515234ECD1}"/>
    <cellStyle name="Migliaia 6 2 4 2 3" xfId="1512" xr:uid="{DD0AAB72-575A-4770-8BEB-FCF67E3BB5E3}"/>
    <cellStyle name="Migliaia 6 2 4 2 4" xfId="760" xr:uid="{414D5E6E-B8D9-49E6-ABDE-070A9A4F004E}"/>
    <cellStyle name="Migliaia 6 2 4 3" xfId="958" xr:uid="{F2FEC026-5901-4A6C-82DF-E7E4980FE644}"/>
    <cellStyle name="Migliaia 6 2 4 4" xfId="1342" xr:uid="{99C6111F-B42F-4AF5-BD39-232E4F706530}"/>
    <cellStyle name="Migliaia 6 2 4 5" xfId="590" xr:uid="{A6E8B828-A7A6-47B3-8FD8-1200CA566E83}"/>
    <cellStyle name="Migliaia 6 2 5" xfId="374" xr:uid="{54142531-E991-4EDF-AD8E-A9CE8384BE8D}"/>
    <cellStyle name="Migliaia 6 2 5 2" xfId="1121" xr:uid="{49F20DEA-75AA-4B4C-BCE4-685D5910B87E}"/>
    <cellStyle name="Migliaia 6 2 5 3" xfId="1505" xr:uid="{22704F2A-B74F-41BB-984B-513AE5E9C159}"/>
    <cellStyle name="Migliaia 6 2 5 4" xfId="753" xr:uid="{680E70EC-E2D7-47AA-92A0-4D3CBB016434}"/>
    <cellStyle name="Migliaia 6 2 6" xfId="951" xr:uid="{8B4B4981-C2FF-493A-9D71-FFA26A40C15A}"/>
    <cellStyle name="Migliaia 6 2 7" xfId="1335" xr:uid="{A5F150D3-60F1-4FDC-BFE4-2FA34E3F6FDB}"/>
    <cellStyle name="Migliaia 6 2 8" xfId="583" xr:uid="{9DDA050B-DF62-4D84-9C1C-0F242A342749}"/>
    <cellStyle name="Migliaia 6 3" xfId="202" xr:uid="{01AAF7AC-343B-4901-BDEB-6F90BA6E022D}"/>
    <cellStyle name="Migliaia 6 3 2" xfId="203" xr:uid="{F91E4813-9B21-4316-B0D8-4D82B53F4F9B}"/>
    <cellStyle name="Migliaia 6 3 2 2" xfId="204" xr:uid="{1715F461-9428-4240-98D1-3C41977A7A04}"/>
    <cellStyle name="Migliaia 6 3 2 2 2" xfId="384" xr:uid="{17A06B5B-3D7C-4A7B-AB74-97203D570DB6}"/>
    <cellStyle name="Migliaia 6 3 2 2 2 2" xfId="1131" xr:uid="{03C1FB6A-8946-4B7F-A476-CA1BCB885B2A}"/>
    <cellStyle name="Migliaia 6 3 2 2 2 3" xfId="1515" xr:uid="{BE60E95A-607F-4C98-B180-F21D96433DC8}"/>
    <cellStyle name="Migliaia 6 3 2 2 2 4" xfId="763" xr:uid="{0FD553B8-635B-47D2-AE27-A1D07F674642}"/>
    <cellStyle name="Migliaia 6 3 2 2 3" xfId="961" xr:uid="{857033C2-0617-450F-9410-5A36EF6AF222}"/>
    <cellStyle name="Migliaia 6 3 2 2 4" xfId="1345" xr:uid="{34E0645E-0457-4E1D-9041-CC31D66905ED}"/>
    <cellStyle name="Migliaia 6 3 2 2 5" xfId="593" xr:uid="{A63D868F-3E69-488A-8433-882E989EE301}"/>
    <cellStyle name="Migliaia 6 3 2 3" xfId="383" xr:uid="{93493843-AB7F-415D-9E3E-53B7F6B2C979}"/>
    <cellStyle name="Migliaia 6 3 2 3 2" xfId="1130" xr:uid="{F81EC15D-E85C-49D3-898E-735F7DB7C52F}"/>
    <cellStyle name="Migliaia 6 3 2 3 3" xfId="1514" xr:uid="{D9B26FBD-9509-45AD-8322-706ED2587705}"/>
    <cellStyle name="Migliaia 6 3 2 3 4" xfId="762" xr:uid="{9C4BE1E6-1309-4ECF-B162-F2B2687C85E3}"/>
    <cellStyle name="Migliaia 6 3 2 4" xfId="960" xr:uid="{4763730A-B933-48BD-8621-B65F8B459DFA}"/>
    <cellStyle name="Migliaia 6 3 2 5" xfId="1344" xr:uid="{54D30382-7657-47EC-8DB2-29881C314588}"/>
    <cellStyle name="Migliaia 6 3 2 6" xfId="592" xr:uid="{8AB04EE5-8C9F-4141-B5B9-374A0DDF57B5}"/>
    <cellStyle name="Migliaia 6 3 3" xfId="205" xr:uid="{A941A891-53CD-451F-82A7-AE3273D25EE2}"/>
    <cellStyle name="Migliaia 6 3 3 2" xfId="385" xr:uid="{39E8C13B-EABC-4BF0-B477-03F44986746B}"/>
    <cellStyle name="Migliaia 6 3 3 2 2" xfId="1132" xr:uid="{1235BBD6-89B9-455D-BA5C-748C4088F0E6}"/>
    <cellStyle name="Migliaia 6 3 3 2 3" xfId="1516" xr:uid="{786A8AEC-E9E8-4F58-8FD1-35EDBB7F260C}"/>
    <cellStyle name="Migliaia 6 3 3 2 4" xfId="764" xr:uid="{1BB78755-3B05-491D-94F6-23FDC1A73C01}"/>
    <cellStyle name="Migliaia 6 3 3 3" xfId="962" xr:uid="{3DFCA053-2EF3-4921-AB06-AF17BBF256B4}"/>
    <cellStyle name="Migliaia 6 3 3 4" xfId="1346" xr:uid="{EA7452D5-2FA2-459D-9955-B44D4C60ED48}"/>
    <cellStyle name="Migliaia 6 3 3 5" xfId="594" xr:uid="{96605576-3F0E-4FD4-B06A-0CDD52801ECF}"/>
    <cellStyle name="Migliaia 6 3 4" xfId="382" xr:uid="{B92205B2-52C7-44A6-A392-BE957301937B}"/>
    <cellStyle name="Migliaia 6 3 4 2" xfId="1129" xr:uid="{A59CEE7D-4CCE-40D3-8CE2-53634E78D941}"/>
    <cellStyle name="Migliaia 6 3 4 3" xfId="1513" xr:uid="{F2FD93C4-33D6-4ECA-9A58-0ED1EF811715}"/>
    <cellStyle name="Migliaia 6 3 4 4" xfId="761" xr:uid="{09C2A7C1-E3B0-4CDC-84A4-6E97C69100DC}"/>
    <cellStyle name="Migliaia 6 3 5" xfId="959" xr:uid="{3E461265-773B-4C14-A6A1-233138C97729}"/>
    <cellStyle name="Migliaia 6 3 6" xfId="1343" xr:uid="{FC60A3E6-6CF9-4EDE-9D64-3930BA7E14E1}"/>
    <cellStyle name="Migliaia 6 3 7" xfId="591" xr:uid="{ED94142D-174D-4CE3-B996-EC9D8CE55E00}"/>
    <cellStyle name="Migliaia 6 4" xfId="206" xr:uid="{89085231-237D-415B-A543-F56DE7E9BF20}"/>
    <cellStyle name="Migliaia 6 4 2" xfId="207" xr:uid="{F9FE5172-3A77-4C19-8992-0D65672136BF}"/>
    <cellStyle name="Migliaia 6 4 2 2" xfId="387" xr:uid="{DA142CC2-C77D-407B-9839-EB7DC9E8E619}"/>
    <cellStyle name="Migliaia 6 4 2 2 2" xfId="1134" xr:uid="{5188C48B-7F11-4212-85CB-C21F17B7D738}"/>
    <cellStyle name="Migliaia 6 4 2 2 3" xfId="1518" xr:uid="{70D30FC6-7642-4D92-B400-0CE3CBDB3CF6}"/>
    <cellStyle name="Migliaia 6 4 2 2 4" xfId="766" xr:uid="{DF054FF4-6C7D-4371-B9E5-87D4A319E9A7}"/>
    <cellStyle name="Migliaia 6 4 2 3" xfId="964" xr:uid="{DF49EDB8-BF12-4410-A2E4-E80BC1746590}"/>
    <cellStyle name="Migliaia 6 4 2 4" xfId="1348" xr:uid="{00ADB464-E3DD-4776-BFA0-5A165627861C}"/>
    <cellStyle name="Migliaia 6 4 2 5" xfId="596" xr:uid="{4ECFC201-E7D8-436B-A216-40870E686312}"/>
    <cellStyle name="Migliaia 6 4 3" xfId="386" xr:uid="{69ECC466-A4F5-4243-B2CF-CFF47BF537D2}"/>
    <cellStyle name="Migliaia 6 4 3 2" xfId="1133" xr:uid="{F2E7B063-3B39-45AF-B849-4FCDB18A99FD}"/>
    <cellStyle name="Migliaia 6 4 3 3" xfId="1517" xr:uid="{E573F076-924F-4973-BB43-01AD5993C6C7}"/>
    <cellStyle name="Migliaia 6 4 3 4" xfId="765" xr:uid="{B0A50539-30E1-49D6-A413-953542ECBF99}"/>
    <cellStyle name="Migliaia 6 4 4" xfId="963" xr:uid="{CE2708BF-4D9A-4DDE-A6DB-410B1EDFF84C}"/>
    <cellStyle name="Migliaia 6 4 5" xfId="1347" xr:uid="{07BE914B-7447-4BA5-BA85-01DABD6B0C91}"/>
    <cellStyle name="Migliaia 6 4 6" xfId="595" xr:uid="{5FF4AA20-42AA-4C51-82C6-B721AECE9C59}"/>
    <cellStyle name="Migliaia 6 5" xfId="208" xr:uid="{CD2754CC-173B-408A-B632-695332456574}"/>
    <cellStyle name="Migliaia 6 5 2" xfId="209" xr:uid="{1C1F496F-5B19-4A27-88A3-EABB76942375}"/>
    <cellStyle name="Migliaia 6 5 2 2" xfId="389" xr:uid="{5928FDC0-7EF1-472F-B9A0-D4CC8B46C45D}"/>
    <cellStyle name="Migliaia 6 5 2 2 2" xfId="1136" xr:uid="{72DAE304-A4BB-4A85-A34C-A048977DE340}"/>
    <cellStyle name="Migliaia 6 5 2 2 3" xfId="1520" xr:uid="{7AE4ED55-345D-4146-A271-593A2A5231E3}"/>
    <cellStyle name="Migliaia 6 5 2 2 4" xfId="768" xr:uid="{4DB8381B-4972-413C-A2EF-B15E8F4E5B95}"/>
    <cellStyle name="Migliaia 6 5 2 3" xfId="966" xr:uid="{9DA0AE54-E155-4444-8E8C-BABAA69C6E06}"/>
    <cellStyle name="Migliaia 6 5 2 4" xfId="1350" xr:uid="{62791E6D-BAFB-47E6-963C-F4AF6FA0A069}"/>
    <cellStyle name="Migliaia 6 5 2 5" xfId="598" xr:uid="{FE77BA43-349B-4165-BEA3-A0AD514B5735}"/>
    <cellStyle name="Migliaia 6 5 3" xfId="388" xr:uid="{10019312-3372-4F4A-9176-DF4681606167}"/>
    <cellStyle name="Migliaia 6 5 3 2" xfId="1135" xr:uid="{538626C2-0834-4E9B-9BF8-3B2910EB9C77}"/>
    <cellStyle name="Migliaia 6 5 3 3" xfId="1519" xr:uid="{DE3FE0EB-D30D-4120-952F-A7C9C58524AE}"/>
    <cellStyle name="Migliaia 6 5 3 4" xfId="767" xr:uid="{B0367EF7-A258-4DA9-9C58-309F8EAFDD9D}"/>
    <cellStyle name="Migliaia 6 5 4" xfId="965" xr:uid="{D968EA06-6474-453A-B8EF-86CA219B36D8}"/>
    <cellStyle name="Migliaia 6 5 5" xfId="1349" xr:uid="{D329D08D-0646-4F99-9F73-263B33CCAE43}"/>
    <cellStyle name="Migliaia 6 5 6" xfId="597" xr:uid="{51A50433-F0EE-4F1F-B013-259B9A5C3F61}"/>
    <cellStyle name="Migliaia 6 6" xfId="210" xr:uid="{FDA4D697-337A-4CC3-9EBC-F6FADC154E71}"/>
    <cellStyle name="Migliaia 6 6 2" xfId="390" xr:uid="{13B475F2-A23C-43A4-8E08-B5C65D627498}"/>
    <cellStyle name="Migliaia 6 6 2 2" xfId="1137" xr:uid="{A614FD9F-3D39-4006-A9E7-653ED354728B}"/>
    <cellStyle name="Migliaia 6 6 2 3" xfId="1521" xr:uid="{DDE7ADE4-4178-4D09-A3DF-88116D81E78A}"/>
    <cellStyle name="Migliaia 6 6 2 4" xfId="769" xr:uid="{A4A30C22-6E9A-4D6B-A4D3-BF941AC580B2}"/>
    <cellStyle name="Migliaia 6 6 3" xfId="967" xr:uid="{CE84953D-789C-46B6-AE99-FDE84AE94BFA}"/>
    <cellStyle name="Migliaia 6 6 4" xfId="1351" xr:uid="{F5FFAC42-A4B8-4B98-A208-ECD8EFFB3746}"/>
    <cellStyle name="Migliaia 6 6 5" xfId="599" xr:uid="{C31F5987-8C85-46D8-B7C3-296696702842}"/>
    <cellStyle name="Migliaia 6 7" xfId="373" xr:uid="{18C010B8-02BF-4350-9B6F-665BB27E2C6B}"/>
    <cellStyle name="Migliaia 6 7 2" xfId="1120" xr:uid="{EB13F804-C979-4DE7-A93E-324E07CC101C}"/>
    <cellStyle name="Migliaia 6 7 3" xfId="1504" xr:uid="{7D4AD663-1B1C-43A7-A118-991798A175AC}"/>
    <cellStyle name="Migliaia 6 7 4" xfId="752" xr:uid="{CC19354F-3B7F-4BEB-9CF0-24F7234ABBC9}"/>
    <cellStyle name="Migliaia 6 8" xfId="950" xr:uid="{CC76B05D-5BC6-4447-BAFC-1463FA25175E}"/>
    <cellStyle name="Migliaia 6 9" xfId="1334" xr:uid="{E0449815-7B1E-4E5B-A16B-71F2F42873E6}"/>
    <cellStyle name="Migliaia 7" xfId="211" xr:uid="{CEDA3B49-32AA-4F0F-9481-2AE58F04A1E1}"/>
    <cellStyle name="Migliaia 7 10" xfId="600" xr:uid="{9FA2E6FC-D6E8-4DDE-8EF5-7E75EFB774BF}"/>
    <cellStyle name="Migliaia 7 2" xfId="212" xr:uid="{1E9D7C57-9E3D-4151-895C-938FD7B75D35}"/>
    <cellStyle name="Migliaia 7 2 2" xfId="213" xr:uid="{E1C201B4-7C16-4B06-B31C-543118FD0375}"/>
    <cellStyle name="Migliaia 7 2 2 2" xfId="214" xr:uid="{E9D8F523-D311-4C4F-9E9B-B961154948C2}"/>
    <cellStyle name="Migliaia 7 2 2 2 2" xfId="215" xr:uid="{8ABC8145-CCF9-43A5-B300-EC856A62C427}"/>
    <cellStyle name="Migliaia 7 2 2 2 2 2" xfId="395" xr:uid="{DC54F8C2-5CCB-48B5-AC96-9B84B17E1DFA}"/>
    <cellStyle name="Migliaia 7 2 2 2 2 2 2" xfId="1142" xr:uid="{1CB1AECB-5723-429D-AD3B-E48D31C890D0}"/>
    <cellStyle name="Migliaia 7 2 2 2 2 2 3" xfId="1526" xr:uid="{AEF6C617-095A-4787-9B77-3C442680761E}"/>
    <cellStyle name="Migliaia 7 2 2 2 2 2 4" xfId="774" xr:uid="{3CF5D745-B7D8-4753-9AA7-886E641E9D3E}"/>
    <cellStyle name="Migliaia 7 2 2 2 2 3" xfId="972" xr:uid="{B25D53B3-4F96-4049-B06D-28FA1A226902}"/>
    <cellStyle name="Migliaia 7 2 2 2 2 4" xfId="1356" xr:uid="{AB1B8343-C3A7-40B4-9162-ACDC800AA92F}"/>
    <cellStyle name="Migliaia 7 2 2 2 2 5" xfId="604" xr:uid="{189BF09F-E23E-4F13-B6B0-AD87A1809E63}"/>
    <cellStyle name="Migliaia 7 2 2 2 3" xfId="394" xr:uid="{38A40EFD-C376-483D-9C0B-7B9CF28394A7}"/>
    <cellStyle name="Migliaia 7 2 2 2 3 2" xfId="1141" xr:uid="{5BC77927-7DDD-44DD-A6F5-C68042A9ECD7}"/>
    <cellStyle name="Migliaia 7 2 2 2 3 3" xfId="1525" xr:uid="{253EDE96-9E1F-4B70-97E4-1F34556C40E4}"/>
    <cellStyle name="Migliaia 7 2 2 2 3 4" xfId="773" xr:uid="{9CBB95FE-F337-431D-937B-C8A7F2BEF980}"/>
    <cellStyle name="Migliaia 7 2 2 2 4" xfId="971" xr:uid="{3D25073A-85E2-48A2-AA07-4D444BABACAE}"/>
    <cellStyle name="Migliaia 7 2 2 2 5" xfId="1355" xr:uid="{1A478752-9A1A-4EE0-A587-E3E7E2D51B22}"/>
    <cellStyle name="Migliaia 7 2 2 2 6" xfId="603" xr:uid="{1849E395-B9B6-4F17-8591-82234335C902}"/>
    <cellStyle name="Migliaia 7 2 2 3" xfId="216" xr:uid="{08799981-34FE-475A-B862-7A31154749F9}"/>
    <cellStyle name="Migliaia 7 2 2 3 2" xfId="396" xr:uid="{D4C173EF-070A-4239-A761-C30554BD563A}"/>
    <cellStyle name="Migliaia 7 2 2 3 2 2" xfId="1143" xr:uid="{45943E28-4239-43C9-B976-CF98F1C99C10}"/>
    <cellStyle name="Migliaia 7 2 2 3 2 3" xfId="1527" xr:uid="{71F2CAA7-3E29-49B3-9998-162DE583F7C6}"/>
    <cellStyle name="Migliaia 7 2 2 3 2 4" xfId="775" xr:uid="{649AF2EA-9502-4D83-A314-A297DE2D3787}"/>
    <cellStyle name="Migliaia 7 2 2 3 3" xfId="973" xr:uid="{A177075E-4908-461B-AB8A-C718E47D9BC8}"/>
    <cellStyle name="Migliaia 7 2 2 3 4" xfId="1357" xr:uid="{CD7237A8-1D21-45DC-AA62-25A8D260806E}"/>
    <cellStyle name="Migliaia 7 2 2 3 5" xfId="605" xr:uid="{B588BAFB-4B89-4345-80BB-932F90761BD4}"/>
    <cellStyle name="Migliaia 7 2 2 4" xfId="393" xr:uid="{0BFD8DAE-7DD7-4A3B-8BF7-E1449BAD97A4}"/>
    <cellStyle name="Migliaia 7 2 2 4 2" xfId="1140" xr:uid="{633C434E-9DC3-4D95-90F3-05326B19F584}"/>
    <cellStyle name="Migliaia 7 2 2 4 3" xfId="1524" xr:uid="{F31CADF7-29B7-4F92-B289-CBCDECA9F925}"/>
    <cellStyle name="Migliaia 7 2 2 4 4" xfId="772" xr:uid="{F1B06F0D-6CE3-4F4F-8206-585590A558C9}"/>
    <cellStyle name="Migliaia 7 2 2 5" xfId="970" xr:uid="{8DA9D729-4780-4A06-B5D7-5F3F1BE6394C}"/>
    <cellStyle name="Migliaia 7 2 2 6" xfId="1354" xr:uid="{53AD498F-55CD-4C73-B212-156771D0AF16}"/>
    <cellStyle name="Migliaia 7 2 2 7" xfId="602" xr:uid="{8FD75D1A-5014-4A22-8CE7-79854DC826B3}"/>
    <cellStyle name="Migliaia 7 2 3" xfId="217" xr:uid="{C7478C43-C883-481B-ADA3-1F016A03AAE6}"/>
    <cellStyle name="Migliaia 7 2 3 2" xfId="218" xr:uid="{4DE229ED-158A-47CF-BC42-EC4DBCB87015}"/>
    <cellStyle name="Migliaia 7 2 3 2 2" xfId="398" xr:uid="{B46CFB90-0F59-48B0-9F32-8CE8DA12164D}"/>
    <cellStyle name="Migliaia 7 2 3 2 2 2" xfId="1145" xr:uid="{9F3D9FC6-6087-4216-A17E-2F4F36E7237C}"/>
    <cellStyle name="Migliaia 7 2 3 2 2 3" xfId="1529" xr:uid="{D4090151-E09E-4A51-AFE1-66693E74F624}"/>
    <cellStyle name="Migliaia 7 2 3 2 2 4" xfId="777" xr:uid="{3A4D98F5-6AEA-439D-9EE2-8137FD49B4D2}"/>
    <cellStyle name="Migliaia 7 2 3 2 3" xfId="975" xr:uid="{909ED9B5-DCB0-4ABB-AA6E-E20A689FA0F6}"/>
    <cellStyle name="Migliaia 7 2 3 2 4" xfId="1359" xr:uid="{CDDDD96C-C7C6-4659-8A42-E9EDB9FD3C9A}"/>
    <cellStyle name="Migliaia 7 2 3 2 5" xfId="607" xr:uid="{4CF1FF0C-F87F-4128-AD96-778735FD9778}"/>
    <cellStyle name="Migliaia 7 2 3 3" xfId="397" xr:uid="{4C146F73-2CC9-490D-81FB-CD7B7CED2507}"/>
    <cellStyle name="Migliaia 7 2 3 3 2" xfId="1144" xr:uid="{386E4C43-8BFE-4964-A74C-F6071532487C}"/>
    <cellStyle name="Migliaia 7 2 3 3 3" xfId="1528" xr:uid="{9F35C6CD-1836-4260-B673-EE3B296DF9A4}"/>
    <cellStyle name="Migliaia 7 2 3 3 4" xfId="776" xr:uid="{2164C3EB-C0F2-4922-BB28-052BF945C350}"/>
    <cellStyle name="Migliaia 7 2 3 4" xfId="974" xr:uid="{15F35926-1097-4890-886F-6EE1D655A146}"/>
    <cellStyle name="Migliaia 7 2 3 5" xfId="1358" xr:uid="{1DE0A5DC-51B5-4A57-977B-A305B4AA2772}"/>
    <cellStyle name="Migliaia 7 2 3 6" xfId="606" xr:uid="{1A9FED77-F3E9-4BF8-9EAD-2AD23A925E35}"/>
    <cellStyle name="Migliaia 7 2 4" xfId="219" xr:uid="{56EE1E10-0CF1-4284-BF94-FACBD47DE783}"/>
    <cellStyle name="Migliaia 7 2 4 2" xfId="399" xr:uid="{8CAF0F7A-8F52-4F26-AB29-7F74100F6355}"/>
    <cellStyle name="Migliaia 7 2 4 2 2" xfId="1146" xr:uid="{520B7EE4-D4CF-4E2E-A759-5B9402487D08}"/>
    <cellStyle name="Migliaia 7 2 4 2 3" xfId="1530" xr:uid="{33889CA1-04C6-492E-AA4C-F83547CF721D}"/>
    <cellStyle name="Migliaia 7 2 4 2 4" xfId="778" xr:uid="{01DFA83D-009D-47ED-9D1E-5D54A5E0A577}"/>
    <cellStyle name="Migliaia 7 2 4 3" xfId="976" xr:uid="{294C9EDD-76FA-4F2C-B22A-404EE4B6F444}"/>
    <cellStyle name="Migliaia 7 2 4 4" xfId="1360" xr:uid="{1C6384F8-CE9F-4B52-AF9D-123E908DE255}"/>
    <cellStyle name="Migliaia 7 2 4 5" xfId="608" xr:uid="{C11EB72E-3542-4689-B41F-3A1F1B2C7EDB}"/>
    <cellStyle name="Migliaia 7 2 5" xfId="392" xr:uid="{137F6DE7-19CE-4480-8509-B79D71B0495A}"/>
    <cellStyle name="Migliaia 7 2 5 2" xfId="1139" xr:uid="{32BB8567-67DD-4047-B32D-F52F5BD1F6CB}"/>
    <cellStyle name="Migliaia 7 2 5 3" xfId="1523" xr:uid="{F5796E7E-7E4D-4CF9-A292-2BBA41FF0B17}"/>
    <cellStyle name="Migliaia 7 2 5 4" xfId="771" xr:uid="{D82E9655-4788-4693-AAB2-ED954986D464}"/>
    <cellStyle name="Migliaia 7 2 6" xfId="969" xr:uid="{4C1DC74D-457C-4C37-BC5A-1F3180AE7AC8}"/>
    <cellStyle name="Migliaia 7 2 7" xfId="1353" xr:uid="{3DF49DCF-BABF-4C92-A716-A866AAAB02C4}"/>
    <cellStyle name="Migliaia 7 2 8" xfId="601" xr:uid="{F3A7197E-83CD-426C-8A13-F371F64E12BE}"/>
    <cellStyle name="Migliaia 7 3" xfId="220" xr:uid="{E930879A-E9BE-45DA-9079-63E65ADECD92}"/>
    <cellStyle name="Migliaia 7 3 2" xfId="221" xr:uid="{AD430346-DADA-43EA-8C52-F73A48C59756}"/>
    <cellStyle name="Migliaia 7 3 2 2" xfId="222" xr:uid="{E6546073-2ABF-40C0-A471-7785FD894D3C}"/>
    <cellStyle name="Migliaia 7 3 2 2 2" xfId="402" xr:uid="{0EA9B600-187B-41AE-A0B4-62D9C65A57C7}"/>
    <cellStyle name="Migliaia 7 3 2 2 2 2" xfId="1149" xr:uid="{6FBB75FF-458E-4E61-923F-665F329B98D9}"/>
    <cellStyle name="Migliaia 7 3 2 2 2 3" xfId="1533" xr:uid="{D7003248-0D4B-4B59-AAA9-7D95EC3B49F0}"/>
    <cellStyle name="Migliaia 7 3 2 2 2 4" xfId="781" xr:uid="{22B5F4FE-E5F8-4E8D-A2BC-6B68C62426F6}"/>
    <cellStyle name="Migliaia 7 3 2 2 3" xfId="979" xr:uid="{BF5079BD-DF50-490A-BABA-E5B50DBCD91E}"/>
    <cellStyle name="Migliaia 7 3 2 2 4" xfId="1363" xr:uid="{71B9D597-92D6-47D1-8AE2-B9DB12721C32}"/>
    <cellStyle name="Migliaia 7 3 2 2 5" xfId="611" xr:uid="{65D20602-7A96-4D29-8742-C236160DBD79}"/>
    <cellStyle name="Migliaia 7 3 2 3" xfId="401" xr:uid="{465AC22C-3C69-4ED1-BFD3-2E74C784E97F}"/>
    <cellStyle name="Migliaia 7 3 2 3 2" xfId="1148" xr:uid="{DD1F8B8B-D25C-45D5-97A8-1362BD0BC635}"/>
    <cellStyle name="Migliaia 7 3 2 3 3" xfId="1532" xr:uid="{BA3276D5-68A6-4249-AD19-750F10B31973}"/>
    <cellStyle name="Migliaia 7 3 2 3 4" xfId="780" xr:uid="{E866207C-1A8C-481B-BF33-0AFB16A56FE6}"/>
    <cellStyle name="Migliaia 7 3 2 4" xfId="978" xr:uid="{4D770850-D8F5-4DA9-805C-2BC4B570762E}"/>
    <cellStyle name="Migliaia 7 3 2 5" xfId="1362" xr:uid="{157BC01B-E1B1-4782-8833-C3C69F93939B}"/>
    <cellStyle name="Migliaia 7 3 2 6" xfId="610" xr:uid="{881AA085-82A1-490A-AF5C-0BFC06A0488F}"/>
    <cellStyle name="Migliaia 7 3 3" xfId="223" xr:uid="{DC57DAC4-82DA-404C-B014-9397E813B096}"/>
    <cellStyle name="Migliaia 7 3 3 2" xfId="403" xr:uid="{A7A151C3-4CEA-45FF-8DAF-780934A48296}"/>
    <cellStyle name="Migliaia 7 3 3 2 2" xfId="1150" xr:uid="{61C68DC3-6971-44A1-87A5-C4422C99BDA6}"/>
    <cellStyle name="Migliaia 7 3 3 2 3" xfId="1534" xr:uid="{0DDF85BF-5F5B-466E-A704-82EE30637129}"/>
    <cellStyle name="Migliaia 7 3 3 2 4" xfId="782" xr:uid="{9C1F0456-0362-449D-96C3-15BD9A5F86FF}"/>
    <cellStyle name="Migliaia 7 3 3 3" xfId="980" xr:uid="{7B319E7E-B8A5-4073-9A8E-1413086E8246}"/>
    <cellStyle name="Migliaia 7 3 3 4" xfId="1364" xr:uid="{4FC56BAE-137D-4020-B3DD-A9FF3F882068}"/>
    <cellStyle name="Migliaia 7 3 3 5" xfId="612" xr:uid="{00D9054B-99AC-4075-80CC-4AAC44A22794}"/>
    <cellStyle name="Migliaia 7 3 4" xfId="400" xr:uid="{3A52436E-4CE7-407C-952D-D7A00CC4F107}"/>
    <cellStyle name="Migliaia 7 3 4 2" xfId="1147" xr:uid="{A7BE7576-927F-4F31-A060-34083603BE8D}"/>
    <cellStyle name="Migliaia 7 3 4 3" xfId="1531" xr:uid="{8148FEEF-3563-43B0-8C48-1E4814396359}"/>
    <cellStyle name="Migliaia 7 3 4 4" xfId="779" xr:uid="{647ACC6D-C681-4D92-8B3C-AFE6EF985834}"/>
    <cellStyle name="Migliaia 7 3 5" xfId="977" xr:uid="{B03551CE-30C9-46AF-9372-3E15B069CFBD}"/>
    <cellStyle name="Migliaia 7 3 6" xfId="1361" xr:uid="{C89A170E-1750-40AE-B739-FE23E97266DF}"/>
    <cellStyle name="Migliaia 7 3 7" xfId="609" xr:uid="{126CFF3F-8CC0-4ABE-962D-86CAE1299AFF}"/>
    <cellStyle name="Migliaia 7 4" xfId="224" xr:uid="{F0A8198B-8B50-4693-871B-6A9565F52D9B}"/>
    <cellStyle name="Migliaia 7 4 2" xfId="225" xr:uid="{7ED69A53-A2E9-45C8-BC03-A00746466158}"/>
    <cellStyle name="Migliaia 7 4 2 2" xfId="405" xr:uid="{26C661A0-46E5-4318-A248-6259866EED0D}"/>
    <cellStyle name="Migliaia 7 4 2 2 2" xfId="1152" xr:uid="{841F9813-AB73-40A4-8C75-3803DADC94DB}"/>
    <cellStyle name="Migliaia 7 4 2 2 3" xfId="1536" xr:uid="{7E44E996-76B2-488D-A6E2-12B2D6A016FC}"/>
    <cellStyle name="Migliaia 7 4 2 2 4" xfId="784" xr:uid="{5C441A1B-10AE-4D01-9954-8BA5734C793E}"/>
    <cellStyle name="Migliaia 7 4 2 3" xfId="982" xr:uid="{DAE74459-BD5A-4E58-BB23-D4C6222685DA}"/>
    <cellStyle name="Migliaia 7 4 2 4" xfId="1366" xr:uid="{C5C90CED-45C2-4705-820E-F912BC93A1EA}"/>
    <cellStyle name="Migliaia 7 4 2 5" xfId="614" xr:uid="{25F85488-118A-4730-B16E-538CFB73E49F}"/>
    <cellStyle name="Migliaia 7 4 3" xfId="404" xr:uid="{AB48440A-ADD4-475F-BB42-81F55FE3FE14}"/>
    <cellStyle name="Migliaia 7 4 3 2" xfId="1151" xr:uid="{8CAC9D63-6FBD-44B6-8211-A78AF944FD7D}"/>
    <cellStyle name="Migliaia 7 4 3 3" xfId="1535" xr:uid="{D5F48826-A610-403E-A3CC-B5520D28B730}"/>
    <cellStyle name="Migliaia 7 4 3 4" xfId="783" xr:uid="{22662396-B431-40D6-9A7C-636A2084C0E9}"/>
    <cellStyle name="Migliaia 7 4 4" xfId="981" xr:uid="{64EA49B9-8F8E-49EE-97FD-17856BCA5B33}"/>
    <cellStyle name="Migliaia 7 4 5" xfId="1365" xr:uid="{3D05D466-F44A-42EF-A82F-256D2DBE4E52}"/>
    <cellStyle name="Migliaia 7 4 6" xfId="613" xr:uid="{36732509-2E5F-4179-B08D-5118E0B68067}"/>
    <cellStyle name="Migliaia 7 5" xfId="226" xr:uid="{822D3BB8-A87B-4EC5-93FC-777A8AEC0946}"/>
    <cellStyle name="Migliaia 7 5 2" xfId="227" xr:uid="{977BF351-F0C1-4A7F-8E9E-2D4D43B761A6}"/>
    <cellStyle name="Migliaia 7 5 2 2" xfId="407" xr:uid="{0D1CCFF0-ECDB-447F-934A-5AD614E766C8}"/>
    <cellStyle name="Migliaia 7 5 2 2 2" xfId="1154" xr:uid="{7805BEA2-768B-4A95-864B-06AFF399D4A9}"/>
    <cellStyle name="Migliaia 7 5 2 2 3" xfId="1538" xr:uid="{48BD6055-CC81-427E-8EA9-2CDFF8E36569}"/>
    <cellStyle name="Migliaia 7 5 2 2 4" xfId="786" xr:uid="{3127F90D-10C7-455A-8479-956AB3B9EB09}"/>
    <cellStyle name="Migliaia 7 5 2 3" xfId="984" xr:uid="{DCC231A0-1AD9-4858-A727-CBEC7EB41E2E}"/>
    <cellStyle name="Migliaia 7 5 2 4" xfId="1368" xr:uid="{D9F8736D-8B89-4202-8313-A6ECE73BC2A0}"/>
    <cellStyle name="Migliaia 7 5 2 5" xfId="616" xr:uid="{637AEA14-9D69-42F9-810D-E17AC4B5FC84}"/>
    <cellStyle name="Migliaia 7 5 3" xfId="406" xr:uid="{F7196FDB-6C42-4F94-9BE9-847C4C92D4CF}"/>
    <cellStyle name="Migliaia 7 5 3 2" xfId="1153" xr:uid="{73015FA7-6D4E-4441-94C2-39EA9AE09817}"/>
    <cellStyle name="Migliaia 7 5 3 3" xfId="1537" xr:uid="{C92316A5-CD86-496A-A420-FC5A5C774A33}"/>
    <cellStyle name="Migliaia 7 5 3 4" xfId="785" xr:uid="{967CD733-BA90-4B23-9148-C9DB6D8C9525}"/>
    <cellStyle name="Migliaia 7 5 4" xfId="983" xr:uid="{B023DBAF-F6A4-4D49-921B-EB68BC254292}"/>
    <cellStyle name="Migliaia 7 5 5" xfId="1367" xr:uid="{B5F83805-623B-4F92-AAD7-B813FD2CE68D}"/>
    <cellStyle name="Migliaia 7 5 6" xfId="615" xr:uid="{FBDF65F6-7019-47A2-8BEF-AEB480FD8325}"/>
    <cellStyle name="Migliaia 7 6" xfId="228" xr:uid="{7B5290E9-750E-4F69-A3C4-27773FC9D380}"/>
    <cellStyle name="Migliaia 7 6 2" xfId="408" xr:uid="{E002FB9B-F663-4F30-B21A-2F312A1C4A64}"/>
    <cellStyle name="Migliaia 7 6 2 2" xfId="1155" xr:uid="{F9126CBF-33BE-42E6-A0E3-13E6B16A4CF0}"/>
    <cellStyle name="Migliaia 7 6 2 3" xfId="1539" xr:uid="{BC8FEF85-DFC5-4E10-B786-B972805F5361}"/>
    <cellStyle name="Migliaia 7 6 2 4" xfId="787" xr:uid="{0C342CC1-66DB-47DD-BC1E-2A8BC420D15E}"/>
    <cellStyle name="Migliaia 7 6 3" xfId="985" xr:uid="{6F8370D4-E60C-4544-AA67-A1D5E444D091}"/>
    <cellStyle name="Migliaia 7 6 4" xfId="1369" xr:uid="{1F6DF864-093F-4D8D-BE83-3B76011F2F59}"/>
    <cellStyle name="Migliaia 7 6 5" xfId="617" xr:uid="{91E1E664-582A-4FBD-B21E-79F15DEB7084}"/>
    <cellStyle name="Migliaia 7 7" xfId="391" xr:uid="{686BEE0E-FFDB-4F31-825B-65CD99838E47}"/>
    <cellStyle name="Migliaia 7 7 2" xfId="1138" xr:uid="{161C09DF-4EBF-4E3F-90ED-8E181E72519A}"/>
    <cellStyle name="Migliaia 7 7 3" xfId="1522" xr:uid="{C1C73EC5-D5F3-418B-AF46-0B5E61407F1E}"/>
    <cellStyle name="Migliaia 7 7 4" xfId="770" xr:uid="{8647A52D-3512-4E54-A060-B8BC3C8E2600}"/>
    <cellStyle name="Migliaia 7 8" xfId="968" xr:uid="{7CA58BFB-12F4-4C45-A1EF-6FA52787DD45}"/>
    <cellStyle name="Migliaia 7 9" xfId="1352" xr:uid="{447DD005-36FB-4016-9D23-15729293BD5C}"/>
    <cellStyle name="Migliaia 8" xfId="229" xr:uid="{E740D92B-2D02-4C62-B690-51CC0913489A}"/>
    <cellStyle name="Migliaia 8 2" xfId="230" xr:uid="{BDBF5AAD-BFF8-4F12-9C58-3CCE452511B5}"/>
    <cellStyle name="Migliaia 8 2 2" xfId="231" xr:uid="{FDCA022D-FDF6-4154-9528-4DDC47634DDF}"/>
    <cellStyle name="Migliaia 8 2 2 2" xfId="232" xr:uid="{6857E1EA-1E3B-4C1D-B922-07FE0A16B6C1}"/>
    <cellStyle name="Migliaia 8 2 2 2 2" xfId="412" xr:uid="{403977BE-D846-429F-B021-F439F41D4166}"/>
    <cellStyle name="Migliaia 8 2 2 2 2 2" xfId="1159" xr:uid="{8597A01E-105E-464B-A8C0-E20459374B38}"/>
    <cellStyle name="Migliaia 8 2 2 2 2 3" xfId="1543" xr:uid="{7392A673-D745-4242-B1C3-5DCED5DEE866}"/>
    <cellStyle name="Migliaia 8 2 2 2 2 4" xfId="791" xr:uid="{D22749A5-9FA1-4C23-B0F9-62C590ABAD5E}"/>
    <cellStyle name="Migliaia 8 2 2 2 3" xfId="989" xr:uid="{4D82A772-5A1F-442D-8AF7-E6018AA0E683}"/>
    <cellStyle name="Migliaia 8 2 2 2 4" xfId="1373" xr:uid="{F92A196F-07B2-4E64-B4E6-DFF92C9DD837}"/>
    <cellStyle name="Migliaia 8 2 2 2 5" xfId="621" xr:uid="{F3013773-28AA-4A62-9E2A-9672969EFCA9}"/>
    <cellStyle name="Migliaia 8 2 2 3" xfId="411" xr:uid="{E188A818-A96D-4032-A4DF-D1E0D056ED22}"/>
    <cellStyle name="Migliaia 8 2 2 3 2" xfId="1158" xr:uid="{1CF37A3D-3429-4FDF-9BF8-C90FA7ADCDEE}"/>
    <cellStyle name="Migliaia 8 2 2 3 3" xfId="1542" xr:uid="{5195FA6E-F1B5-472B-980C-8E54D12FD20F}"/>
    <cellStyle name="Migliaia 8 2 2 3 4" xfId="790" xr:uid="{5D8F59BB-9080-4737-A31F-9D720524F0BF}"/>
    <cellStyle name="Migliaia 8 2 2 4" xfId="988" xr:uid="{2BBC22E0-A242-4B19-99C7-D83DD3588540}"/>
    <cellStyle name="Migliaia 8 2 2 5" xfId="1372" xr:uid="{480A6375-F745-4059-8460-58DC9912A176}"/>
    <cellStyle name="Migliaia 8 2 2 6" xfId="620" xr:uid="{20B31FDA-6817-472C-84E4-4A30B4653DD3}"/>
    <cellStyle name="Migliaia 8 2 3" xfId="233" xr:uid="{02E349FD-FB5B-4544-9755-D3A99DEDE7A3}"/>
    <cellStyle name="Migliaia 8 2 3 2" xfId="413" xr:uid="{2157B0EB-1F1B-4C0D-8E24-07FE6927992D}"/>
    <cellStyle name="Migliaia 8 2 3 2 2" xfId="1160" xr:uid="{D9CE62E7-CAF8-45F8-87D3-B9E39DE88AFE}"/>
    <cellStyle name="Migliaia 8 2 3 2 3" xfId="1544" xr:uid="{AAA08420-7CF0-454B-96F4-DBF65DF1AA9B}"/>
    <cellStyle name="Migliaia 8 2 3 2 4" xfId="792" xr:uid="{9755F991-5403-4758-A66A-3B02103B90FC}"/>
    <cellStyle name="Migliaia 8 2 3 3" xfId="990" xr:uid="{28F29918-ED86-4772-B51F-367381BEB922}"/>
    <cellStyle name="Migliaia 8 2 3 4" xfId="1374" xr:uid="{90CB18CB-A63A-459C-9001-0B8DF941D86D}"/>
    <cellStyle name="Migliaia 8 2 3 5" xfId="622" xr:uid="{44F2CD85-5AF3-4A92-93FC-00464159CF60}"/>
    <cellStyle name="Migliaia 8 2 4" xfId="410" xr:uid="{D11C9E55-C50B-4BEF-8DCA-901526E1E9B7}"/>
    <cellStyle name="Migliaia 8 2 4 2" xfId="1157" xr:uid="{799641B9-FDF4-4408-99D2-456DAEFE85EA}"/>
    <cellStyle name="Migliaia 8 2 4 3" xfId="1541" xr:uid="{EAE2B4B6-E884-4789-9991-CB8BF9512945}"/>
    <cellStyle name="Migliaia 8 2 4 4" xfId="789" xr:uid="{1F881C07-8DEB-4C68-8746-CE5536E52FF0}"/>
    <cellStyle name="Migliaia 8 2 5" xfId="987" xr:uid="{A8597139-2900-4BB6-9000-51774C783F25}"/>
    <cellStyle name="Migliaia 8 2 6" xfId="1371" xr:uid="{68F390F2-91FE-472D-9EFF-5B71C88F1971}"/>
    <cellStyle name="Migliaia 8 2 7" xfId="619" xr:uid="{D7DEFCB7-E421-457C-8B94-CD8AF0614555}"/>
    <cellStyle name="Migliaia 8 3" xfId="234" xr:uid="{F4D17489-6E22-472B-A671-C3A9CE86361B}"/>
    <cellStyle name="Migliaia 8 3 2" xfId="235" xr:uid="{C86BE609-3F7A-4499-8841-B7B1AC311606}"/>
    <cellStyle name="Migliaia 8 3 2 2" xfId="415" xr:uid="{FEE12D31-EEB9-457E-A212-48CEDB685166}"/>
    <cellStyle name="Migliaia 8 3 2 2 2" xfId="1162" xr:uid="{0B2FE336-16B6-4172-9B08-C73A6A1C934A}"/>
    <cellStyle name="Migliaia 8 3 2 2 3" xfId="1546" xr:uid="{3349AAA2-20FF-477A-9947-3A39BAAE7997}"/>
    <cellStyle name="Migliaia 8 3 2 2 4" xfId="794" xr:uid="{21EEC00A-CBBA-424E-94DD-60DC1EC81AE8}"/>
    <cellStyle name="Migliaia 8 3 2 3" xfId="992" xr:uid="{F42046A7-56B4-4ED7-AB5A-40456339AA78}"/>
    <cellStyle name="Migliaia 8 3 2 4" xfId="1376" xr:uid="{42A97091-A2BC-4618-84B2-DF947C045738}"/>
    <cellStyle name="Migliaia 8 3 2 5" xfId="624" xr:uid="{CB5A8DCF-C510-4EEB-AD26-B188FA265FAB}"/>
    <cellStyle name="Migliaia 8 3 3" xfId="414" xr:uid="{4F4825E1-8288-479D-9A8C-5BE5E381F6D2}"/>
    <cellStyle name="Migliaia 8 3 3 2" xfId="1161" xr:uid="{0117D04F-E607-4088-9BED-E72DA565C07C}"/>
    <cellStyle name="Migliaia 8 3 3 3" xfId="1545" xr:uid="{AA42C733-29CF-4AB8-9A41-296DAAEF34AC}"/>
    <cellStyle name="Migliaia 8 3 3 4" xfId="793" xr:uid="{E288DA5D-E925-4CB6-81F4-8DF748CE45FB}"/>
    <cellStyle name="Migliaia 8 3 4" xfId="991" xr:uid="{4DFF2E09-8018-421B-9E3F-5E62F01ED09F}"/>
    <cellStyle name="Migliaia 8 3 5" xfId="1375" xr:uid="{2C918E05-EEDA-4542-A3BA-BE769AB35923}"/>
    <cellStyle name="Migliaia 8 3 6" xfId="623" xr:uid="{4848A057-15A1-4AD2-A4BD-9B4AB607864D}"/>
    <cellStyle name="Migliaia 8 4" xfId="236" xr:uid="{58823AB3-4AE1-4C5D-BBE6-55510EF67031}"/>
    <cellStyle name="Migliaia 8 4 2" xfId="237" xr:uid="{7F210D37-EFB1-458C-BB27-2F05AA8CDA3F}"/>
    <cellStyle name="Migliaia 8 4 2 2" xfId="417" xr:uid="{9782A7D6-B4AB-4208-9E73-0E905749A18E}"/>
    <cellStyle name="Migliaia 8 4 2 2 2" xfId="1164" xr:uid="{8BF7ECB7-47E4-404F-9A93-2C01432CD40C}"/>
    <cellStyle name="Migliaia 8 4 2 2 3" xfId="1548" xr:uid="{159C10A9-BAE4-4E30-8F58-66B75D69BCF3}"/>
    <cellStyle name="Migliaia 8 4 2 2 4" xfId="796" xr:uid="{FF22E1B4-42F8-4961-A955-ACB9978B3D5F}"/>
    <cellStyle name="Migliaia 8 4 2 3" xfId="994" xr:uid="{BC1CE378-CFDA-421D-A3E6-B0F995DFEEB3}"/>
    <cellStyle name="Migliaia 8 4 2 4" xfId="1378" xr:uid="{199741FD-4FEB-4156-A812-8579EE0E0117}"/>
    <cellStyle name="Migliaia 8 4 2 5" xfId="626" xr:uid="{1EBF7228-096F-47A6-8B7A-A49B0C3CC4FB}"/>
    <cellStyle name="Migliaia 8 4 3" xfId="416" xr:uid="{D63F83BC-0438-4275-B267-9A1813606667}"/>
    <cellStyle name="Migliaia 8 4 3 2" xfId="1163" xr:uid="{968FE0EE-8DA4-47D8-91ED-24408347DB07}"/>
    <cellStyle name="Migliaia 8 4 3 3" xfId="1547" xr:uid="{057524FE-65B5-4369-8D0E-A70543B898A0}"/>
    <cellStyle name="Migliaia 8 4 3 4" xfId="795" xr:uid="{23500405-6CDC-4897-B582-160951743872}"/>
    <cellStyle name="Migliaia 8 4 4" xfId="993" xr:uid="{040AE248-42D2-4BB7-A6DA-3DAB2950BC20}"/>
    <cellStyle name="Migliaia 8 4 5" xfId="1377" xr:uid="{D87799EF-41DE-4858-8D7D-22641C2A0FC3}"/>
    <cellStyle name="Migliaia 8 4 6" xfId="625" xr:uid="{48ABC041-25D2-4762-9ECE-840DC8CACB35}"/>
    <cellStyle name="Migliaia 8 5" xfId="238" xr:uid="{B738B2D0-6F7B-463D-9C3B-BAD0DF37F805}"/>
    <cellStyle name="Migliaia 8 5 2" xfId="418" xr:uid="{19C0C3CD-69E1-4694-A57E-44FCE89D0548}"/>
    <cellStyle name="Migliaia 8 5 2 2" xfId="1165" xr:uid="{E37D1FA7-520D-4AC7-8BF3-D5D6563C8FB8}"/>
    <cellStyle name="Migliaia 8 5 2 3" xfId="1549" xr:uid="{A5519600-50F7-467C-A33F-F8F9691C0905}"/>
    <cellStyle name="Migliaia 8 5 2 4" xfId="797" xr:uid="{FDAF8EAC-68FD-478B-B7C1-5C90040A625C}"/>
    <cellStyle name="Migliaia 8 5 3" xfId="995" xr:uid="{57D78754-7F44-46AD-A85B-B32D405C8C2D}"/>
    <cellStyle name="Migliaia 8 5 4" xfId="1379" xr:uid="{5A128B5D-E80D-47E3-B9B5-2D83D7148DC5}"/>
    <cellStyle name="Migliaia 8 5 5" xfId="627" xr:uid="{8BF692D3-FB37-4183-917F-8CEFC57B3E33}"/>
    <cellStyle name="Migliaia 8 6" xfId="409" xr:uid="{C66E38BB-A596-414F-9C07-6A2DA85E65A8}"/>
    <cellStyle name="Migliaia 8 6 2" xfId="1156" xr:uid="{010803AE-19F7-465A-9054-7CA646A90640}"/>
    <cellStyle name="Migliaia 8 6 3" xfId="1540" xr:uid="{B8D93118-87DD-4380-B3CC-517BC03694C1}"/>
    <cellStyle name="Migliaia 8 6 4" xfId="788" xr:uid="{322BA47C-2E4C-4D51-9051-E5E5B533213C}"/>
    <cellStyle name="Migliaia 8 7" xfId="986" xr:uid="{5DB3B19F-885E-4071-9AF8-47CD282C27F6}"/>
    <cellStyle name="Migliaia 8 8" xfId="1370" xr:uid="{3E2C9B6F-8C1C-43C4-BC9A-361D9BE7B7A5}"/>
    <cellStyle name="Migliaia 8 9" xfId="618" xr:uid="{911940D0-7AD8-4D90-853E-57A676853C4B}"/>
    <cellStyle name="Migliaia 9" xfId="239" xr:uid="{95CA1CFE-5A64-4A11-8369-9ED8889435F9}"/>
    <cellStyle name="Migliaia 9 2" xfId="240" xr:uid="{64F131AE-AF74-467A-A9E7-F86A00EACFC7}"/>
    <cellStyle name="Migliaia 9 2 2" xfId="241" xr:uid="{19245C6F-D35F-4C1E-9B1D-1E9DDFA2C18B}"/>
    <cellStyle name="Migliaia 9 2 2 2" xfId="242" xr:uid="{786AE376-B71B-478D-A12F-A2DF12C91609}"/>
    <cellStyle name="Migliaia 9 2 2 2 2" xfId="422" xr:uid="{5871D903-2276-4AAD-8A9D-83262512630F}"/>
    <cellStyle name="Migliaia 9 2 2 2 2 2" xfId="1169" xr:uid="{108CB7FB-1F2D-4CDC-A2DD-9BF96874E1E0}"/>
    <cellStyle name="Migliaia 9 2 2 2 2 3" xfId="1553" xr:uid="{8EA03739-5AF0-4962-A17F-B151E8919859}"/>
    <cellStyle name="Migliaia 9 2 2 2 2 4" xfId="801" xr:uid="{23D5C44D-AB82-4E5D-AA6A-8F2E05AED328}"/>
    <cellStyle name="Migliaia 9 2 2 2 3" xfId="999" xr:uid="{2799F7C0-6B1F-47DB-BEF6-7BE049878A6B}"/>
    <cellStyle name="Migliaia 9 2 2 2 4" xfId="1383" xr:uid="{6F34C8E8-6998-43E5-8A07-88361B4718DB}"/>
    <cellStyle name="Migliaia 9 2 2 2 5" xfId="631" xr:uid="{E5786F13-CEE4-41CC-A539-269F7C7FEAF5}"/>
    <cellStyle name="Migliaia 9 2 2 3" xfId="421" xr:uid="{A0685F08-0312-457D-AE35-A2DCE0304853}"/>
    <cellStyle name="Migliaia 9 2 2 3 2" xfId="1168" xr:uid="{2A0D9252-A46B-4C19-948E-D107CCE41396}"/>
    <cellStyle name="Migliaia 9 2 2 3 3" xfId="1552" xr:uid="{10C80C0F-8297-4811-9A30-17BE5F3FD01A}"/>
    <cellStyle name="Migliaia 9 2 2 3 4" xfId="800" xr:uid="{91122F84-B7A4-4D75-A1DC-A9C56AE2F3DF}"/>
    <cellStyle name="Migliaia 9 2 2 4" xfId="998" xr:uid="{01A93BE4-D671-42A0-A90F-D9B881C88D57}"/>
    <cellStyle name="Migliaia 9 2 2 5" xfId="1382" xr:uid="{8FA5A737-E755-4248-AD35-58ED74BDDC84}"/>
    <cellStyle name="Migliaia 9 2 2 6" xfId="630" xr:uid="{1260AD32-96E8-4975-AD84-7E83E10B0E80}"/>
    <cellStyle name="Migliaia 9 2 3" xfId="243" xr:uid="{0B68F4F4-FC3D-45CB-9D16-15415E12877E}"/>
    <cellStyle name="Migliaia 9 2 3 2" xfId="423" xr:uid="{281FF654-41BD-423E-AA33-BEC5C2A470EA}"/>
    <cellStyle name="Migliaia 9 2 3 2 2" xfId="1170" xr:uid="{0BDB5E7A-8E50-47C3-B09F-E6F474AAD2AF}"/>
    <cellStyle name="Migliaia 9 2 3 2 3" xfId="1554" xr:uid="{DB39414C-4069-4A50-A6BB-966D5C6101B7}"/>
    <cellStyle name="Migliaia 9 2 3 2 4" xfId="802" xr:uid="{74F4CFBF-263C-4210-9407-5ABDC4CE7C8B}"/>
    <cellStyle name="Migliaia 9 2 3 3" xfId="1000" xr:uid="{7AA66343-FB74-4E42-9637-32BC5F9FCE50}"/>
    <cellStyle name="Migliaia 9 2 3 4" xfId="1384" xr:uid="{F49A2573-E891-4043-8AFF-E53149E2F0D0}"/>
    <cellStyle name="Migliaia 9 2 3 5" xfId="632" xr:uid="{DCBDE8E8-4AEB-487B-89E2-4C2C5257330C}"/>
    <cellStyle name="Migliaia 9 2 4" xfId="420" xr:uid="{8CC2B723-8453-451B-BD6E-0FB17D98F7CF}"/>
    <cellStyle name="Migliaia 9 2 4 2" xfId="1167" xr:uid="{4D6374F2-D803-479E-9B46-01C00905EC96}"/>
    <cellStyle name="Migliaia 9 2 4 3" xfId="1551" xr:uid="{FD2DC9BF-04A0-43C0-9C01-967D39BC47F2}"/>
    <cellStyle name="Migliaia 9 2 4 4" xfId="799" xr:uid="{ADAD18A1-AD15-4C28-B51F-A987D2ACB5A0}"/>
    <cellStyle name="Migliaia 9 2 5" xfId="997" xr:uid="{D36DE082-216B-4C11-993D-6DF52650D6BD}"/>
    <cellStyle name="Migliaia 9 2 6" xfId="1381" xr:uid="{1ACA49D0-F304-426E-81C7-68DEC9865D4D}"/>
    <cellStyle name="Migliaia 9 2 7" xfId="629" xr:uid="{CEDD6773-4CE7-4A7E-BEFC-B27453E683C6}"/>
    <cellStyle name="Migliaia 9 3" xfId="244" xr:uid="{CD99E4A3-BE8A-4051-A939-3A5360158A90}"/>
    <cellStyle name="Migliaia 9 3 2" xfId="245" xr:uid="{C593FAAB-4937-407F-A84B-F3CBE6369C84}"/>
    <cellStyle name="Migliaia 9 3 2 2" xfId="425" xr:uid="{C593B12D-EE31-41B1-9E89-8F3CEFEBD3E9}"/>
    <cellStyle name="Migliaia 9 3 2 2 2" xfId="1172" xr:uid="{7A214715-7AFA-47DA-AA9C-189701A9C099}"/>
    <cellStyle name="Migliaia 9 3 2 2 3" xfId="1556" xr:uid="{AE60A2F6-B46D-4DED-A21D-83636B373F02}"/>
    <cellStyle name="Migliaia 9 3 2 2 4" xfId="804" xr:uid="{32807C1C-729F-49C8-ABD9-9D1104622834}"/>
    <cellStyle name="Migliaia 9 3 2 3" xfId="1002" xr:uid="{681C7618-6D44-4C5E-B762-EB24BA63B3E2}"/>
    <cellStyle name="Migliaia 9 3 2 4" xfId="1386" xr:uid="{565784CC-71F7-4C7A-A1B7-F882CE1E333B}"/>
    <cellStyle name="Migliaia 9 3 2 5" xfId="634" xr:uid="{CD2EF6EB-63D1-4538-AFD2-49DAA529A660}"/>
    <cellStyle name="Migliaia 9 3 3" xfId="424" xr:uid="{1081025B-6972-468B-BD70-2DA67160055A}"/>
    <cellStyle name="Migliaia 9 3 3 2" xfId="1171" xr:uid="{BFE7D371-136C-4957-A532-19D27BB8E383}"/>
    <cellStyle name="Migliaia 9 3 3 3" xfId="1555" xr:uid="{86904A38-14CD-41B9-9FF8-027C97E56910}"/>
    <cellStyle name="Migliaia 9 3 3 4" xfId="803" xr:uid="{B686BA1F-6106-4048-B5A0-4A1F855FC776}"/>
    <cellStyle name="Migliaia 9 3 4" xfId="1001" xr:uid="{F98D33B9-0E17-4267-A090-A585312AD077}"/>
    <cellStyle name="Migliaia 9 3 5" xfId="1385" xr:uid="{0414988A-1897-41FB-91F1-94359BD58E91}"/>
    <cellStyle name="Migliaia 9 3 6" xfId="633" xr:uid="{2DDBEAC5-C4C3-44D8-B546-2BF904144B05}"/>
    <cellStyle name="Migliaia 9 4" xfId="246" xr:uid="{A2831D70-09CA-42F2-B6C1-95B74D3D3362}"/>
    <cellStyle name="Migliaia 9 4 2" xfId="247" xr:uid="{ADFB13D3-155B-4B93-8D7E-AEAC9B2C0CA9}"/>
    <cellStyle name="Migliaia 9 4 2 2" xfId="427" xr:uid="{669C36A7-0C6B-4EBC-AC6E-BA7EF5199E8F}"/>
    <cellStyle name="Migliaia 9 4 2 2 2" xfId="1174" xr:uid="{DEB9EE62-30B2-405C-9A30-ABDEDBBFFD8F}"/>
    <cellStyle name="Migliaia 9 4 2 2 3" xfId="1558" xr:uid="{89752B0A-E8EA-41ED-9AE0-8330C779F594}"/>
    <cellStyle name="Migliaia 9 4 2 2 4" xfId="806" xr:uid="{DCC123DA-F6AA-4B5B-A9E2-90124C0BFF0C}"/>
    <cellStyle name="Migliaia 9 4 2 3" xfId="1004" xr:uid="{89380834-A28E-4F74-BB67-20EF8E40EB6A}"/>
    <cellStyle name="Migliaia 9 4 2 4" xfId="1388" xr:uid="{84DD6DD7-D083-4C27-A763-8BE7CE16F878}"/>
    <cellStyle name="Migliaia 9 4 2 5" xfId="636" xr:uid="{335C4B8D-D4DD-4736-9460-B0AAFC49B458}"/>
    <cellStyle name="Migliaia 9 4 3" xfId="426" xr:uid="{79E16E0A-F492-410E-8980-EEFF3FD2711D}"/>
    <cellStyle name="Migliaia 9 4 3 2" xfId="1173" xr:uid="{AEAF58C2-15B0-4F6E-90F6-32B99BE4B103}"/>
    <cellStyle name="Migliaia 9 4 3 3" xfId="1557" xr:uid="{8978DD74-35C7-408F-8B87-9AD469458F60}"/>
    <cellStyle name="Migliaia 9 4 3 4" xfId="805" xr:uid="{63A903A1-6ABF-4B52-B0EF-6E750E9A580C}"/>
    <cellStyle name="Migliaia 9 4 4" xfId="1003" xr:uid="{7A8D6D93-9EC8-4A11-AB13-EF7CE0C6586A}"/>
    <cellStyle name="Migliaia 9 4 5" xfId="1387" xr:uid="{1845CFFF-3760-46C6-8B58-81E6ED257C31}"/>
    <cellStyle name="Migliaia 9 4 6" xfId="635" xr:uid="{2840BD6E-0529-4992-971A-552F9C963F36}"/>
    <cellStyle name="Migliaia 9 5" xfId="248" xr:uid="{033F5DF1-F4C9-41AF-A0EE-4C18EBB003C5}"/>
    <cellStyle name="Migliaia 9 5 2" xfId="428" xr:uid="{CEEE2D87-06BC-4C1B-A081-84BCD4D8A051}"/>
    <cellStyle name="Migliaia 9 5 2 2" xfId="1175" xr:uid="{51060794-6FF6-404F-8A49-344E233EEB63}"/>
    <cellStyle name="Migliaia 9 5 2 3" xfId="1559" xr:uid="{9D39F23E-CC8F-4476-8955-19A63A0B05E1}"/>
    <cellStyle name="Migliaia 9 5 2 4" xfId="807" xr:uid="{AC7F44C9-C68C-4E20-A715-E7B4AB4C92E2}"/>
    <cellStyle name="Migliaia 9 5 3" xfId="1005" xr:uid="{0856935D-2064-4D1F-AD0C-8B7D2FAACE6F}"/>
    <cellStyle name="Migliaia 9 5 4" xfId="1389" xr:uid="{8101AB24-C427-435F-A479-6E7D87EB0B71}"/>
    <cellStyle name="Migliaia 9 5 5" xfId="637" xr:uid="{28EF963C-D7D1-4270-A4E8-7AB2C26F1372}"/>
    <cellStyle name="Migliaia 9 6" xfId="419" xr:uid="{9D8C0D3B-9666-4429-9E5E-724F4C783524}"/>
    <cellStyle name="Migliaia 9 6 2" xfId="1166" xr:uid="{F549702E-66CE-46EF-A78F-ACDD1A327FC2}"/>
    <cellStyle name="Migliaia 9 6 3" xfId="1550" xr:uid="{8CA34EE1-E978-41DD-885A-9DF244DE48DF}"/>
    <cellStyle name="Migliaia 9 6 4" xfId="798" xr:uid="{B41156F5-D915-4B33-9F45-7E8F3DC2FC8A}"/>
    <cellStyle name="Migliaia 9 7" xfId="996" xr:uid="{4A35ABD6-ADE5-42E9-9F51-CB36310381A3}"/>
    <cellStyle name="Migliaia 9 8" xfId="1380" xr:uid="{D584983A-7D97-4668-9203-B47A9F3A488B}"/>
    <cellStyle name="Migliaia 9 9" xfId="628" xr:uid="{0923B9E7-543F-4709-8E00-3E4122065399}"/>
    <cellStyle name="Normal 12" xfId="49" xr:uid="{27CDF0CB-A13D-4665-852A-912DF7AD215A}"/>
    <cellStyle name="Normal 12 2" xfId="16" xr:uid="{43C3DF33-4D69-4A68-9E3D-66CA55418E1E}"/>
    <cellStyle name="Normal 2" xfId="8" xr:uid="{88544D22-6C49-434A-BFF3-FEBF18667118}"/>
    <cellStyle name="Normal 2 10" xfId="11" xr:uid="{AF23779B-6A23-4A46-93F3-33400D18D575}"/>
    <cellStyle name="Normal 2 2" xfId="31" xr:uid="{57D7A105-7635-4795-B7FA-CB03F18A2B24}"/>
    <cellStyle name="Normal 3" xfId="10" xr:uid="{71323ABA-0BA1-4F10-98DF-A76AEEEDFD7C}"/>
    <cellStyle name="Normal 3 2" xfId="33" xr:uid="{BA9A9BCE-5CD8-434B-AA02-A9DB03C5A2E2}"/>
    <cellStyle name="Normal 3 3" xfId="67" xr:uid="{EB2A3021-456E-4911-B2D4-FE653F5F2300}"/>
    <cellStyle name="Normal 4" xfId="12" xr:uid="{A02B17FA-7B0E-4316-B414-1D66CCEFB617}"/>
    <cellStyle name="Normal 5" xfId="21" xr:uid="{3238D191-91A7-4984-875E-B44B4DA7481C}"/>
    <cellStyle name="Normal 6" xfId="42" xr:uid="{FEB9E91A-D793-4493-95B7-15DD8F4E5992}"/>
    <cellStyle name="Normal 6 2" xfId="19" xr:uid="{8F49491A-BDE9-4962-BFE6-39E2F9C32800}"/>
    <cellStyle name="Normal 7" xfId="32" xr:uid="{7EF5A787-72E1-4F02-B54A-8F3383335789}"/>
    <cellStyle name="Normale" xfId="0" builtinId="0"/>
    <cellStyle name="Normale 10" xfId="68" xr:uid="{78A84963-8943-4AE5-B60F-9CC751AC4523}"/>
    <cellStyle name="Normale 10 2" xfId="69" xr:uid="{C8F78F1A-3BDA-4A95-BD5F-6FD0E1B305BE}"/>
    <cellStyle name="Normale 10 2 2" xfId="70" xr:uid="{D9AAD7C0-5CCD-4507-ACEE-57C3C815529B}"/>
    <cellStyle name="Normale 10 3" xfId="71" xr:uid="{92703681-99AE-4367-BE7E-3468553BF73A}"/>
    <cellStyle name="Normale 11" xfId="72" xr:uid="{F22BD83A-AE67-4AA7-8BFB-6A8CC2AE954B}"/>
    <cellStyle name="Normale 11 2" xfId="73" xr:uid="{2F94C875-0A0B-4C3A-979F-328F940F8C36}"/>
    <cellStyle name="Normale 11 2 2" xfId="266" xr:uid="{498EEC3E-A2E8-4DFE-A359-F42A7F5C05CF}"/>
    <cellStyle name="Normale 11 3" xfId="265" xr:uid="{9A2EDFF3-5465-4806-BB58-54006B337AB6}"/>
    <cellStyle name="Normale 12" xfId="435" xr:uid="{6A0273C0-C1DC-4650-BD20-07CFA0FDEA0F}"/>
    <cellStyle name="Normale 12 2" xfId="1178" xr:uid="{89C69AA2-5A20-4237-9AC4-E2641F926AB8}"/>
    <cellStyle name="Normale 12 3" xfId="810" xr:uid="{C07D6771-316F-4026-85C9-092676F14ECC}"/>
    <cellStyle name="Normale 13" xfId="436" xr:uid="{4C057734-AA79-46D4-8C59-E9949D4A6546}"/>
    <cellStyle name="Normale 13 2" xfId="1179" xr:uid="{8353A21D-4EA4-4ED4-9C60-AEC1EBE777FD}"/>
    <cellStyle name="Normale 14" xfId="437" xr:uid="{13C72163-B469-4E8B-AC6E-DD2ABA87B7E9}"/>
    <cellStyle name="Normale 2" xfId="25" xr:uid="{AA6678CD-7E8F-443F-BF23-875B38E5F1B4}"/>
    <cellStyle name="Normale 2 2" xfId="75" xr:uid="{4F51F2D3-0808-43D6-9B97-656FA0F5D07F}"/>
    <cellStyle name="Normale 2 2 2" xfId="249" xr:uid="{8DB73126-CB30-4ED0-9275-9E34AB74653B}"/>
    <cellStyle name="Normale 2 3" xfId="74" xr:uid="{901A667A-11A7-4795-9AA2-01B2D9AF82F1}"/>
    <cellStyle name="Normale 2 4" xfId="1562" xr:uid="{62BF87C3-D46C-4E35-B187-6E659ACA9261}"/>
    <cellStyle name="Normale 3" xfId="6" xr:uid="{0DB8F39A-F963-435B-A19B-45A5E44F23C2}"/>
    <cellStyle name="Normale 3 2" xfId="77" xr:uid="{FD093438-E9E2-47B7-A62F-B83E1910CB6F}"/>
    <cellStyle name="Normale 3 2 2" xfId="251" xr:uid="{090FECD1-DF5C-42DE-A238-8F5EC1A6E626}"/>
    <cellStyle name="Normale 3 3" xfId="250" xr:uid="{EC8031B8-62D0-4078-BD26-D702C045A550}"/>
    <cellStyle name="Normale 3 3 2" xfId="429" xr:uid="{8E4FCF5E-24C1-49A9-8C6B-CDDB2693F3F4}"/>
    <cellStyle name="Normale 3 4" xfId="76" xr:uid="{44F6CF5C-765E-49F4-ACEE-D9E8A31596BD}"/>
    <cellStyle name="Normale 4" xfId="26" xr:uid="{08FF514D-481F-470A-9B80-C362E1CB66E6}"/>
    <cellStyle name="Normale 4 2" xfId="79" xr:uid="{06B0B1B1-376F-49BF-BF3F-53F733EA96C9}"/>
    <cellStyle name="Normale 4 3" xfId="252" xr:uid="{A0DA4B43-1329-4BB7-B3F8-C593A1762A7E}"/>
    <cellStyle name="Normale 4 3 2" xfId="430" xr:uid="{202ECB79-4442-4D93-8736-69DB6C8BE7D4}"/>
    <cellStyle name="Normale 4 4" xfId="78" xr:uid="{C3003135-916C-473E-9BD7-52FA96A4945A}"/>
    <cellStyle name="Normale 5" xfId="40" xr:uid="{2AE26588-4F47-4F13-A8D3-786F2011876D}"/>
    <cellStyle name="Normale 5 2" xfId="81" xr:uid="{920C3497-5B57-49EA-99FC-D62E1FE24204}"/>
    <cellStyle name="Normale 5 3" xfId="253" xr:uid="{4EA16B66-8CC2-43C9-91B1-AD5DA997D300}"/>
    <cellStyle name="Normale 5 4" xfId="80" xr:uid="{1B2D0730-E184-46EB-BAE2-C0E2D8462FB9}"/>
    <cellStyle name="Normale 6" xfId="82" xr:uid="{3416B7E6-D761-41D9-9938-1E0810DBAC8D}"/>
    <cellStyle name="Normale 7" xfId="83" xr:uid="{0921C4C9-1E51-45DF-B024-D21C405A607E}"/>
    <cellStyle name="Normale 7 2" xfId="84" xr:uid="{ED381AE5-D123-4AA2-84B1-EE73E0134254}"/>
    <cellStyle name="Normale 8" xfId="52" xr:uid="{D4E0122D-7E40-4E20-A5C3-4F1E1797ACBF}"/>
    <cellStyle name="Normale 9" xfId="85" xr:uid="{6A471E22-BA03-4BBE-974D-6EAC291E6932}"/>
    <cellStyle name="Normale 9 2" xfId="86" xr:uid="{1189D298-DCD7-4520-8592-7CBA37B1F68E}"/>
    <cellStyle name="Percent 2" xfId="18" xr:uid="{3E73F9EA-684D-467E-8AC5-3AD6113AA005}"/>
    <cellStyle name="Percent 3" xfId="14" xr:uid="{96607C8F-2672-495D-B633-4E9F659DBA4B}"/>
    <cellStyle name="Percent 3 2" xfId="434" xr:uid="{83C6913E-2C1C-409C-A577-DFD5755C191F}"/>
    <cellStyle name="Percentuale" xfId="2" builtinId="5"/>
    <cellStyle name="Percentuale 2" xfId="7" xr:uid="{7B901A57-27B1-47A7-BAD0-02C4B6ADCCB6}"/>
    <cellStyle name="Percentuale 2 2" xfId="88" xr:uid="{510E7471-2E10-4000-A76A-510AE3A340BA}"/>
    <cellStyle name="Percentuale 2 2 2" xfId="267" xr:uid="{02756C2E-62E4-48BD-9598-F6AEDCDED98B}"/>
    <cellStyle name="Percentuale 2 3" xfId="254" xr:uid="{743C01DF-B647-40FA-AC54-90AE931DF0D6}"/>
    <cellStyle name="Percentuale 2 4" xfId="87" xr:uid="{97802B40-9697-46D6-B0DE-CC75F3D8AFD6}"/>
    <cellStyle name="Percentuale 3" xfId="47" xr:uid="{5301FF9B-72BC-4055-8CC9-F9A5EE7F8EA4}"/>
    <cellStyle name="Percentuale 3 2" xfId="268" xr:uid="{0F82CE0E-4913-4414-AF88-AEAD1FF1AB23}"/>
    <cellStyle name="Percentuale 4" xfId="1182" xr:uid="{0B84182F-EA66-4146-9A0A-8749520CDB99}"/>
    <cellStyle name="Valuta" xfId="1" builtinId="4"/>
    <cellStyle name="Valuta 2" xfId="23" xr:uid="{DEA7BB75-D42F-4EF1-A2EA-CA67070B2A92}"/>
    <cellStyle name="Valuta 2 2" xfId="1197" xr:uid="{8203CA03-F3C3-41F1-9B8E-1E136F149F80}"/>
    <cellStyle name="Valuta 2 3" xfId="445" xr:uid="{7400093C-8700-4070-8D6C-B24BC6C012E1}"/>
    <cellStyle name="Valuta 3" xfId="34" xr:uid="{05D80813-521B-4ACB-B9D5-FE1BBFC0FD5E}"/>
    <cellStyle name="Valuta 3 2" xfId="1203" xr:uid="{C5327509-A526-457F-8FD4-47483A6780FD}"/>
    <cellStyle name="Valuta 3 3" xfId="451" xr:uid="{7AB066F0-E07F-4B9F-8433-E791EB44EB28}"/>
    <cellStyle name="Valuta 4" xfId="35" xr:uid="{9561C3EA-75D4-47DE-94F8-397B5ACC02A3}"/>
    <cellStyle name="Valuta 4 2" xfId="1204" xr:uid="{2E224EF8-BD7B-4F68-B3AA-5399AA200F83}"/>
    <cellStyle name="Valuta 4 3" xfId="452" xr:uid="{29D18C37-6BCB-4EE0-9A3E-9F4F0562A9C4}"/>
    <cellStyle name="Valuta 5" xfId="1181" xr:uid="{55A7327D-ABDD-4A40-8DB7-12759B32D509}"/>
    <cellStyle name="Valuta 6" xfId="1192" xr:uid="{4292B448-3839-4C68-8AE3-91A4A05B061C}"/>
    <cellStyle name="Valuta 7" xfId="440" xr:uid="{169CEFBD-9846-4289-B51B-A6581711A24C}"/>
    <cellStyle name="Valuta 8" xfId="5" xr:uid="{A4CE40C8-D9B3-4B42-880C-E422AC153E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1%20Luca\Competitor_Clienti\2022\Bilanci_IT04706563_2024_02_02_alfagiplast.xlsx" TargetMode="External"/><Relationship Id="rId1" Type="http://schemas.openxmlformats.org/officeDocument/2006/relationships/externalLinkPath" Target="Bilanci_IT04706563_2024_02_02_alfagiplas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1%20Luca\Competitor_Clienti\2022\Bilanci_IT02704778_2024_02_02_BIEMMEGISPA.xlsx" TargetMode="External"/><Relationship Id="rId1" Type="http://schemas.openxmlformats.org/officeDocument/2006/relationships/externalLinkPath" Target="Bilanci_IT02704778_2024_02_02_BIEMMEGISP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676637_2024_02_02_SAMPAOLOSTAMPI.xlsx" TargetMode="External"/><Relationship Id="rId1" Type="http://schemas.openxmlformats.org/officeDocument/2006/relationships/externalLinkPath" Target="Bilanci_IT02676637_2024_02_02_SAMPAOLOSTAMPI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775394_2024_02_02_VIGNATIPIETROLUIGI.xlsx" TargetMode="External"/><Relationship Id="rId1" Type="http://schemas.openxmlformats.org/officeDocument/2006/relationships/externalLinkPath" Target="Bilanci_IT02775394_2024_02_02_VIGNATIPIETROLUIGI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830848_2024_02_02_TECNOSTAMPTRIULZI.xlsx" TargetMode="External"/><Relationship Id="rId1" Type="http://schemas.openxmlformats.org/officeDocument/2006/relationships/externalLinkPath" Target="Bilanci_IT02830848_2024_02_02_TECNOSTAMPTRIULZI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702944_2024_02_02_VIGNATILUIGI.xlsx" TargetMode="External"/><Relationship Id="rId1" Type="http://schemas.openxmlformats.org/officeDocument/2006/relationships/externalLinkPath" Target="Bilanci_IT02702944_2024_02_02_VIGNATILUIGI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2670316_2024_02_02_EUROTECNICA.xlsx" TargetMode="External"/><Relationship Id="rId1" Type="http://schemas.openxmlformats.org/officeDocument/2006/relationships/externalLinkPath" Target="Bilanci_IT02670316_2024_02_02_EUROTECNICA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4032709_2024_02_02_ERGOTECH.xlsx" TargetMode="External"/><Relationship Id="rId1" Type="http://schemas.openxmlformats.org/officeDocument/2006/relationships/externalLinkPath" Target="Bilanci_IT04032709_2024_02_02_ERGOTECH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4051537_2024_02_02_DELTATS.xlsx" TargetMode="External"/><Relationship Id="rId1" Type="http://schemas.openxmlformats.org/officeDocument/2006/relationships/externalLinkPath" Target="Bilanci_IT04051537_2024_02_02_DELTATS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OMPETITOR\Bilanci_IT04023549_2024_02_02_SACEL.xlsx" TargetMode="External"/><Relationship Id="rId1" Type="http://schemas.openxmlformats.org/officeDocument/2006/relationships/externalLinkPath" Target="Bilanci_IT04023549_2024_02_02_SA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7031177</v>
          </cell>
        </row>
        <row r="9">
          <cell r="C9">
            <v>2891859</v>
          </cell>
        </row>
        <row r="10">
          <cell r="C10">
            <v>1913082</v>
          </cell>
        </row>
        <row r="11">
          <cell r="C11">
            <v>425726</v>
          </cell>
        </row>
        <row r="12">
          <cell r="C12">
            <v>1790512</v>
          </cell>
        </row>
        <row r="28">
          <cell r="C28">
            <v>1131513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5311791</v>
          </cell>
        </row>
        <row r="10">
          <cell r="C10">
            <v>1140783</v>
          </cell>
        </row>
        <row r="11">
          <cell r="C11">
            <v>1703314</v>
          </cell>
        </row>
        <row r="12">
          <cell r="C12">
            <v>535957</v>
          </cell>
        </row>
        <row r="13">
          <cell r="C13">
            <v>2260006</v>
          </cell>
        </row>
        <row r="16">
          <cell r="C16">
            <v>106673</v>
          </cell>
        </row>
        <row r="17">
          <cell r="C17">
            <v>113839</v>
          </cell>
        </row>
        <row r="20">
          <cell r="C20">
            <v>-2370</v>
          </cell>
        </row>
        <row r="22">
          <cell r="C22">
            <v>-15552</v>
          </cell>
        </row>
        <row r="29">
          <cell r="C29">
            <v>1157450</v>
          </cell>
        </row>
        <row r="30">
          <cell r="C30">
            <v>411884</v>
          </cell>
        </row>
        <row r="33">
          <cell r="C33">
            <v>1590717</v>
          </cell>
        </row>
        <row r="49">
          <cell r="C49">
            <v>624518</v>
          </cell>
        </row>
        <row r="71">
          <cell r="C71">
            <v>493209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Consolidato"/>
      <sheetName val="IFRS"/>
      <sheetName val="IFRS Consolidato"/>
    </sheetNames>
    <sheetDataSet>
      <sheetData sheetId="0">
        <row r="4">
          <cell r="C4">
            <v>10471157</v>
          </cell>
        </row>
        <row r="5">
          <cell r="C5">
            <v>128388</v>
          </cell>
        </row>
        <row r="6">
          <cell r="C6">
            <v>36488</v>
          </cell>
        </row>
        <row r="8">
          <cell r="C8">
            <v>11004137</v>
          </cell>
        </row>
        <row r="9">
          <cell r="C9">
            <v>10419259</v>
          </cell>
        </row>
        <row r="10">
          <cell r="C10">
            <v>4646277</v>
          </cell>
        </row>
        <row r="11">
          <cell r="C11">
            <v>1898854</v>
          </cell>
        </row>
        <row r="12">
          <cell r="C12">
            <v>513089</v>
          </cell>
        </row>
        <row r="13">
          <cell r="C13">
            <v>3057476</v>
          </cell>
        </row>
        <row r="14">
          <cell r="C14">
            <v>-206703</v>
          </cell>
        </row>
        <row r="16">
          <cell r="C16">
            <v>1032918</v>
          </cell>
        </row>
        <row r="17">
          <cell r="C17">
            <v>448040</v>
          </cell>
        </row>
        <row r="18">
          <cell r="C18">
            <v>584878</v>
          </cell>
        </row>
        <row r="21">
          <cell r="C21">
            <v>57699</v>
          </cell>
        </row>
        <row r="22">
          <cell r="C22">
            <v>416465</v>
          </cell>
        </row>
        <row r="28">
          <cell r="C28">
            <v>2924136</v>
          </cell>
        </row>
        <row r="38">
          <cell r="C38">
            <v>10112772</v>
          </cell>
        </row>
        <row r="59">
          <cell r="C59">
            <v>109400</v>
          </cell>
        </row>
        <row r="77">
          <cell r="C77">
            <v>109.96</v>
          </cell>
        </row>
        <row r="78">
          <cell r="C78">
            <v>83.44</v>
          </cell>
        </row>
        <row r="80">
          <cell r="C80">
            <v>4343298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14210810</v>
          </cell>
        </row>
        <row r="5">
          <cell r="C5">
            <v>-10000</v>
          </cell>
        </row>
        <row r="7">
          <cell r="C7">
            <v>14707761</v>
          </cell>
        </row>
        <row r="8">
          <cell r="C8">
            <v>14320827</v>
          </cell>
        </row>
        <row r="9">
          <cell r="C9">
            <v>5806558</v>
          </cell>
        </row>
        <row r="10">
          <cell r="C10">
            <v>5162234</v>
          </cell>
        </row>
        <row r="11">
          <cell r="C11">
            <v>330759</v>
          </cell>
        </row>
        <row r="12">
          <cell r="C12">
            <v>2277673</v>
          </cell>
        </row>
        <row r="13">
          <cell r="C13">
            <v>390000</v>
          </cell>
        </row>
        <row r="15">
          <cell r="C15">
            <v>565811</v>
          </cell>
        </row>
        <row r="17">
          <cell r="C17">
            <v>386934</v>
          </cell>
        </row>
        <row r="20">
          <cell r="C20">
            <v>98083</v>
          </cell>
        </row>
        <row r="21">
          <cell r="C21">
            <v>206888</v>
          </cell>
        </row>
        <row r="27">
          <cell r="C27">
            <v>2027165</v>
          </cell>
        </row>
        <row r="36">
          <cell r="C36">
            <v>9940056</v>
          </cell>
        </row>
        <row r="53">
          <cell r="C53">
            <v>9940056</v>
          </cell>
        </row>
        <row r="58">
          <cell r="C58">
            <v>1203497</v>
          </cell>
        </row>
        <row r="76">
          <cell r="C76">
            <v>91.98</v>
          </cell>
        </row>
        <row r="77">
          <cell r="C77">
            <v>74.680000000000007</v>
          </cell>
        </row>
        <row r="79">
          <cell r="C79">
            <v>197044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18229901</v>
          </cell>
        </row>
        <row r="5">
          <cell r="C5">
            <v>265628</v>
          </cell>
        </row>
        <row r="8">
          <cell r="C8">
            <v>18690918</v>
          </cell>
        </row>
        <row r="9">
          <cell r="C9">
            <v>18265126</v>
          </cell>
        </row>
        <row r="10">
          <cell r="C10">
            <v>10447512</v>
          </cell>
        </row>
        <row r="11">
          <cell r="C11">
            <v>3371431</v>
          </cell>
        </row>
        <row r="12">
          <cell r="C12">
            <v>814209</v>
          </cell>
        </row>
        <row r="13">
          <cell r="C13">
            <v>3112588</v>
          </cell>
        </row>
        <row r="14">
          <cell r="C14">
            <v>-260588</v>
          </cell>
        </row>
        <row r="16">
          <cell r="C16">
            <v>1125620</v>
          </cell>
        </row>
        <row r="17">
          <cell r="C17">
            <v>681828</v>
          </cell>
        </row>
        <row r="19">
          <cell r="C19">
            <v>425792</v>
          </cell>
        </row>
        <row r="23">
          <cell r="C23">
            <v>60098</v>
          </cell>
        </row>
        <row r="24">
          <cell r="C24">
            <v>266852</v>
          </cell>
        </row>
        <row r="39">
          <cell r="C39">
            <v>17758578</v>
          </cell>
        </row>
        <row r="60">
          <cell r="C60">
            <v>903957</v>
          </cell>
        </row>
        <row r="81">
          <cell r="C81">
            <v>4157325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1429664</v>
          </cell>
        </row>
        <row r="5">
          <cell r="C5">
            <v>-51350</v>
          </cell>
        </row>
        <row r="7">
          <cell r="C7">
            <v>1420945</v>
          </cell>
        </row>
        <row r="8">
          <cell r="C8">
            <v>1362212</v>
          </cell>
        </row>
        <row r="9">
          <cell r="C9">
            <v>104214</v>
          </cell>
        </row>
        <row r="10">
          <cell r="C10">
            <v>450777</v>
          </cell>
        </row>
        <row r="11">
          <cell r="C11">
            <v>124298</v>
          </cell>
        </row>
        <row r="12">
          <cell r="C12">
            <v>581651</v>
          </cell>
        </row>
        <row r="13">
          <cell r="C13">
            <v>22000</v>
          </cell>
        </row>
        <row r="15">
          <cell r="C15">
            <v>89685</v>
          </cell>
        </row>
        <row r="16">
          <cell r="C16">
            <v>30952</v>
          </cell>
        </row>
        <row r="17">
          <cell r="C17">
            <v>58733</v>
          </cell>
        </row>
        <row r="20">
          <cell r="C20">
            <v>3870</v>
          </cell>
        </row>
        <row r="21">
          <cell r="C21">
            <v>53665</v>
          </cell>
        </row>
        <row r="27">
          <cell r="C27">
            <v>364208</v>
          </cell>
        </row>
        <row r="36">
          <cell r="C36">
            <v>1470999</v>
          </cell>
        </row>
        <row r="69">
          <cell r="C69">
            <v>-11006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11312121</v>
          </cell>
        </row>
        <row r="5">
          <cell r="C5">
            <v>-90490</v>
          </cell>
        </row>
        <row r="7">
          <cell r="C7">
            <v>11657947</v>
          </cell>
        </row>
        <row r="8">
          <cell r="C8">
            <v>11347147</v>
          </cell>
        </row>
        <row r="9">
          <cell r="C9">
            <v>5236558</v>
          </cell>
        </row>
        <row r="10">
          <cell r="C10">
            <v>3038457</v>
          </cell>
        </row>
        <row r="11">
          <cell r="C11">
            <v>66073</v>
          </cell>
        </row>
        <row r="12">
          <cell r="C12">
            <v>2320613</v>
          </cell>
        </row>
        <row r="13">
          <cell r="C13">
            <v>-29656</v>
          </cell>
        </row>
        <row r="15">
          <cell r="C15">
            <v>926541</v>
          </cell>
        </row>
        <row r="16">
          <cell r="C16">
            <v>615741</v>
          </cell>
        </row>
        <row r="17">
          <cell r="C17">
            <v>310800</v>
          </cell>
        </row>
        <row r="19">
          <cell r="C19">
            <v>270847</v>
          </cell>
        </row>
        <row r="21">
          <cell r="C21">
            <v>240859</v>
          </cell>
        </row>
        <row r="36">
          <cell r="C36">
            <v>12281409</v>
          </cell>
        </row>
        <row r="57">
          <cell r="C57">
            <v>236442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37424500</v>
          </cell>
        </row>
        <row r="5">
          <cell r="C5">
            <v>227187</v>
          </cell>
        </row>
        <row r="6">
          <cell r="C6">
            <v>428281</v>
          </cell>
        </row>
        <row r="9">
          <cell r="C9">
            <v>39368769</v>
          </cell>
        </row>
        <row r="10">
          <cell r="C10">
            <v>37129691</v>
          </cell>
        </row>
        <row r="11">
          <cell r="C11">
            <v>18912642</v>
          </cell>
        </row>
        <row r="12">
          <cell r="C12">
            <v>6455869</v>
          </cell>
        </row>
        <row r="13">
          <cell r="C13">
            <v>1368553</v>
          </cell>
        </row>
        <row r="14">
          <cell r="C14">
            <v>8466452</v>
          </cell>
        </row>
        <row r="15">
          <cell r="C15">
            <v>-756653</v>
          </cell>
        </row>
        <row r="17">
          <cell r="C17">
            <v>4602360</v>
          </cell>
        </row>
        <row r="18">
          <cell r="C18">
            <v>2363282</v>
          </cell>
        </row>
        <row r="20">
          <cell r="C20">
            <v>2239078</v>
          </cell>
        </row>
        <row r="24">
          <cell r="C24">
            <v>2131710</v>
          </cell>
        </row>
        <row r="39">
          <cell r="C39">
            <v>43391560</v>
          </cell>
        </row>
        <row r="60">
          <cell r="C60">
            <v>-357493</v>
          </cell>
        </row>
        <row r="81">
          <cell r="C81">
            <v>19203413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8219517</v>
          </cell>
        </row>
        <row r="5">
          <cell r="C5">
            <v>149910</v>
          </cell>
        </row>
        <row r="6">
          <cell r="C6">
            <v>568850</v>
          </cell>
        </row>
        <row r="8">
          <cell r="C8">
            <v>9085489</v>
          </cell>
        </row>
        <row r="9">
          <cell r="C9">
            <v>8675427</v>
          </cell>
        </row>
        <row r="10">
          <cell r="C10">
            <v>4006465</v>
          </cell>
        </row>
        <row r="11">
          <cell r="C11">
            <v>1449027</v>
          </cell>
        </row>
        <row r="12">
          <cell r="C12">
            <v>574350</v>
          </cell>
        </row>
        <row r="13">
          <cell r="C13">
            <v>2299078</v>
          </cell>
        </row>
        <row r="14">
          <cell r="C14">
            <v>-276784</v>
          </cell>
        </row>
        <row r="16">
          <cell r="C16">
            <v>882300</v>
          </cell>
        </row>
        <row r="17">
          <cell r="C17">
            <v>472238</v>
          </cell>
        </row>
        <row r="18">
          <cell r="C18">
            <v>410062</v>
          </cell>
        </row>
        <row r="22">
          <cell r="C22">
            <v>127418</v>
          </cell>
        </row>
        <row r="38">
          <cell r="C38">
            <v>12698427</v>
          </cell>
        </row>
        <row r="58">
          <cell r="C58">
            <v>-177640</v>
          </cell>
        </row>
        <row r="79">
          <cell r="C79">
            <v>6124488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ercizio"/>
      <sheetName val="IFRS"/>
    </sheetNames>
    <sheetDataSet>
      <sheetData sheetId="0">
        <row r="4">
          <cell r="C4">
            <v>28456877</v>
          </cell>
        </row>
        <row r="5">
          <cell r="C5">
            <v>1278021</v>
          </cell>
        </row>
        <row r="6">
          <cell r="C6">
            <v>22833</v>
          </cell>
        </row>
        <row r="9">
          <cell r="C9">
            <v>30296540</v>
          </cell>
        </row>
        <row r="10">
          <cell r="C10">
            <v>29981793</v>
          </cell>
        </row>
        <row r="11">
          <cell r="C11">
            <v>14827738</v>
          </cell>
        </row>
        <row r="12">
          <cell r="C12">
            <v>6456091</v>
          </cell>
        </row>
        <row r="13">
          <cell r="C13">
            <v>1089406</v>
          </cell>
        </row>
        <row r="14">
          <cell r="C14">
            <v>8050188</v>
          </cell>
        </row>
        <row r="15">
          <cell r="C15">
            <v>-1349449</v>
          </cell>
        </row>
        <row r="17">
          <cell r="C17">
            <v>1124192</v>
          </cell>
        </row>
        <row r="18">
          <cell r="C18">
            <v>799445</v>
          </cell>
        </row>
        <row r="19">
          <cell r="C19">
            <v>10000</v>
          </cell>
        </row>
        <row r="20">
          <cell r="C20">
            <v>314747</v>
          </cell>
        </row>
        <row r="25">
          <cell r="C25">
            <v>234388</v>
          </cell>
        </row>
        <row r="42">
          <cell r="C42">
            <v>29019274</v>
          </cell>
        </row>
        <row r="64">
          <cell r="C64">
            <v>-1857598</v>
          </cell>
        </row>
        <row r="85">
          <cell r="C85">
            <v>12186350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FD1F-0C70-4E53-BE58-BD4A11B88EEF}">
  <dimension ref="A1:AC27"/>
  <sheetViews>
    <sheetView tabSelected="1" zoomScaleNormal="100" workbookViewId="0">
      <pane xSplit="1" topLeftCell="B1" activePane="topRight" state="frozen"/>
      <selection pane="topRight" activeCell="U1" sqref="U1"/>
    </sheetView>
  </sheetViews>
  <sheetFormatPr defaultRowHeight="15" x14ac:dyDescent="0.25"/>
  <cols>
    <col min="1" max="1" width="33.140625" bestFit="1" customWidth="1"/>
    <col min="2" max="2" width="16.7109375" bestFit="1" customWidth="1"/>
    <col min="3" max="3" width="30.140625" bestFit="1" customWidth="1"/>
    <col min="4" max="4" width="15.5703125" bestFit="1" customWidth="1"/>
    <col min="5" max="5" width="30" bestFit="1" customWidth="1"/>
    <col min="6" max="6" width="26.28515625" bestFit="1" customWidth="1"/>
    <col min="7" max="8" width="36.7109375" bestFit="1" customWidth="1"/>
    <col min="9" max="9" width="16.28515625" bestFit="1" customWidth="1"/>
    <col min="10" max="10" width="36.7109375" bestFit="1" customWidth="1"/>
    <col min="11" max="11" width="16.28515625" bestFit="1" customWidth="1"/>
    <col min="12" max="12" width="15.7109375" bestFit="1" customWidth="1"/>
    <col min="13" max="13" width="16.28515625" bestFit="1" customWidth="1"/>
    <col min="14" max="14" width="19.28515625" bestFit="1" customWidth="1"/>
    <col min="15" max="15" width="22.5703125" bestFit="1" customWidth="1"/>
    <col min="16" max="16" width="27.5703125" bestFit="1" customWidth="1"/>
    <col min="17" max="17" width="24" bestFit="1" customWidth="1"/>
    <col min="18" max="18" width="23.28515625" bestFit="1" customWidth="1"/>
    <col min="19" max="19" width="14.7109375" bestFit="1" customWidth="1"/>
    <col min="20" max="20" width="17.85546875" bestFit="1" customWidth="1"/>
    <col min="21" max="21" width="23.140625" bestFit="1" customWidth="1"/>
    <col min="22" max="22" width="27.85546875" bestFit="1" customWidth="1"/>
    <col min="23" max="23" width="24.140625" bestFit="1" customWidth="1"/>
    <col min="24" max="25" width="23.5703125" bestFit="1" customWidth="1"/>
  </cols>
  <sheetData>
    <row r="1" spans="1:29" x14ac:dyDescent="0.25">
      <c r="A1" s="6"/>
      <c r="B1" s="6" t="s">
        <v>24</v>
      </c>
      <c r="C1" s="6" t="s">
        <v>18</v>
      </c>
      <c r="D1" s="6" t="s">
        <v>19</v>
      </c>
      <c r="E1" s="6" t="s">
        <v>20</v>
      </c>
      <c r="F1" s="6" t="s">
        <v>21</v>
      </c>
      <c r="G1" s="6" t="s">
        <v>52</v>
      </c>
      <c r="H1" s="6" t="s">
        <v>22</v>
      </c>
      <c r="I1" s="6" t="s">
        <v>52</v>
      </c>
      <c r="J1" s="6" t="s">
        <v>23</v>
      </c>
      <c r="K1" s="6" t="s">
        <v>52</v>
      </c>
      <c r="L1" s="6" t="s">
        <v>25</v>
      </c>
      <c r="M1" s="6" t="s">
        <v>52</v>
      </c>
      <c r="N1" s="6" t="s">
        <v>6</v>
      </c>
      <c r="O1" s="6" t="s">
        <v>52</v>
      </c>
      <c r="P1" s="6" t="s">
        <v>26</v>
      </c>
      <c r="Q1" s="6" t="s">
        <v>52</v>
      </c>
      <c r="R1" s="6" t="s">
        <v>7</v>
      </c>
      <c r="S1" s="6" t="s">
        <v>44</v>
      </c>
      <c r="T1" s="6" t="s">
        <v>45</v>
      </c>
      <c r="U1" s="6" t="s">
        <v>52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8</v>
      </c>
      <c r="AA1" s="6" t="s">
        <v>9</v>
      </c>
      <c r="AB1" s="6" t="s">
        <v>43</v>
      </c>
      <c r="AC1" s="6" t="s">
        <v>50</v>
      </c>
    </row>
    <row r="2" spans="1:29" x14ac:dyDescent="0.25">
      <c r="A2" s="2" t="s">
        <v>12</v>
      </c>
      <c r="B2" s="8">
        <v>9945099</v>
      </c>
      <c r="C2" s="8">
        <v>2557875</v>
      </c>
      <c r="D2" s="8">
        <v>3784052</v>
      </c>
      <c r="E2" s="8">
        <v>134523</v>
      </c>
      <c r="F2" s="8">
        <v>3961679</v>
      </c>
      <c r="G2" s="11">
        <f>+F2/B2</f>
        <v>0.3983549082819588</v>
      </c>
      <c r="H2" s="8">
        <v>114571</v>
      </c>
      <c r="I2" s="11">
        <f>+H2/B2</f>
        <v>1.1520347861796046E-2</v>
      </c>
      <c r="J2" s="8">
        <v>0</v>
      </c>
      <c r="K2" s="11">
        <f>+J2/B2</f>
        <v>0</v>
      </c>
      <c r="L2" s="8">
        <v>2755435</v>
      </c>
      <c r="M2" s="11">
        <f>+L2/B2</f>
        <v>0.27706461242869479</v>
      </c>
      <c r="N2" s="8">
        <v>-534756</v>
      </c>
      <c r="O2" s="11">
        <f>+N2/B2</f>
        <v>-5.3770807108104203E-2</v>
      </c>
      <c r="P2" s="8">
        <v>7189664</v>
      </c>
      <c r="Q2" s="11">
        <f>+P2/B2</f>
        <v>0.72293538757130527</v>
      </c>
      <c r="R2" s="8">
        <v>-534756</v>
      </c>
      <c r="S2" s="8">
        <v>0</v>
      </c>
      <c r="T2" s="8">
        <v>-653727</v>
      </c>
      <c r="U2" s="11">
        <f>+T2/B2</f>
        <v>-6.5733583949239727E-2</v>
      </c>
      <c r="V2" s="2">
        <v>83</v>
      </c>
      <c r="W2" s="8">
        <f>+B2/V2</f>
        <v>119820.46987951807</v>
      </c>
      <c r="X2" s="8">
        <f>+N2/V2</f>
        <v>-6442.8433734939763</v>
      </c>
      <c r="Y2" s="8">
        <f>+F2/V2</f>
        <v>47731.072289156626</v>
      </c>
      <c r="Z2" s="9">
        <v>-1.2825</v>
      </c>
      <c r="AA2" s="11">
        <v>-5.2395944878614729E-2</v>
      </c>
      <c r="AB2" s="11">
        <v>-5.3770807108104203E-2</v>
      </c>
      <c r="AC2" s="11">
        <v>-6.7664721057309404E-2</v>
      </c>
    </row>
    <row r="3" spans="1:29" x14ac:dyDescent="0.25">
      <c r="A3" s="2" t="s">
        <v>13</v>
      </c>
      <c r="B3" s="8">
        <f>+[1]Esercizio!$C$4</f>
        <v>7031177</v>
      </c>
      <c r="C3" s="8">
        <f>+[1]Esercizio!$C$9</f>
        <v>2891859</v>
      </c>
      <c r="D3" s="8">
        <f>+[1]Esercizio!$C$10</f>
        <v>1913082</v>
      </c>
      <c r="E3" s="8">
        <f>+[1]Esercizio!$C$11</f>
        <v>425726</v>
      </c>
      <c r="F3" s="8">
        <f>+[1]Esercizio!$C$12</f>
        <v>1790512</v>
      </c>
      <c r="G3" s="11">
        <f>+F3/B3</f>
        <v>0.25465323942207685</v>
      </c>
      <c r="H3" s="8">
        <v>85822</v>
      </c>
      <c r="I3" s="11">
        <f>+H3/B3</f>
        <v>1.2205922280153094E-2</v>
      </c>
      <c r="J3" s="8">
        <v>448426</v>
      </c>
      <c r="K3" s="11">
        <f>+J3/B3</f>
        <v>6.3776804367177781E-2</v>
      </c>
      <c r="L3" s="8">
        <f>2891859-681039+64616</f>
        <v>2275436</v>
      </c>
      <c r="M3" s="11">
        <f>+L3/B3</f>
        <v>0.3236209243487968</v>
      </c>
      <c r="N3" s="8">
        <v>852281</v>
      </c>
      <c r="O3" s="11">
        <f>+N3/B3</f>
        <v>0.12121455625423738</v>
      </c>
      <c r="P3" s="1">
        <f>+B3-L3</f>
        <v>4755741</v>
      </c>
      <c r="Q3" s="11">
        <f>+P3/B3</f>
        <v>0.67637907565120325</v>
      </c>
      <c r="R3" s="8">
        <v>403855</v>
      </c>
      <c r="S3" s="8">
        <v>52145</v>
      </c>
      <c r="T3" s="8">
        <v>265888</v>
      </c>
      <c r="U3" s="11">
        <f t="shared" ref="U3:U13" si="0">+T3/B3</f>
        <v>3.781557483192359E-2</v>
      </c>
      <c r="V3" s="2">
        <v>43</v>
      </c>
      <c r="W3" s="8">
        <f>+B3/V3</f>
        <v>163515.7441860465</v>
      </c>
      <c r="X3" s="8">
        <f>+N3/V3</f>
        <v>19820.488372093023</v>
      </c>
      <c r="Y3" s="8">
        <f>+F3/V3</f>
        <v>41639.813953488374</v>
      </c>
      <c r="Z3" s="9">
        <v>0.14430000000000001</v>
      </c>
      <c r="AA3" s="11">
        <v>5.3876433791105037E-2</v>
      </c>
      <c r="AB3" s="9">
        <v>5.1400000000000001E-2</v>
      </c>
      <c r="AC3" s="9">
        <v>0.11369887922129673</v>
      </c>
    </row>
    <row r="4" spans="1:29" x14ac:dyDescent="0.25">
      <c r="A4" s="2" t="s">
        <v>14</v>
      </c>
      <c r="B4" s="8">
        <f>+[2]Esercizio!$C$4</f>
        <v>5311791</v>
      </c>
      <c r="C4" s="8">
        <f>+[2]Esercizio!$C$10</f>
        <v>1140783</v>
      </c>
      <c r="D4" s="8">
        <f>+[2]Esercizio!$C$11</f>
        <v>1703314</v>
      </c>
      <c r="E4" s="8">
        <f>+[2]Esercizio!$C$12</f>
        <v>535957</v>
      </c>
      <c r="F4" s="8">
        <f>+[2]Esercizio!$C$13</f>
        <v>2260006</v>
      </c>
      <c r="G4" s="11">
        <f>+F4/B4</f>
        <v>0.42546967680016023</v>
      </c>
      <c r="H4" s="8">
        <v>16968</v>
      </c>
      <c r="I4" s="11">
        <f>+H4/B4</f>
        <v>3.1944027918267117E-3</v>
      </c>
      <c r="J4" s="8">
        <f>+[2]Esercizio!$C$17</f>
        <v>113839</v>
      </c>
      <c r="K4" s="11">
        <f>+J4/B4</f>
        <v>2.1431377853533769E-2</v>
      </c>
      <c r="L4" s="8">
        <v>1158743</v>
      </c>
      <c r="M4" s="11">
        <f>+L4/B4</f>
        <v>0.21814544284592521</v>
      </c>
      <c r="N4" s="8">
        <f>+[2]Esercizio!$C$16</f>
        <v>106673</v>
      </c>
      <c r="O4" s="11">
        <f>+N4/B4</f>
        <v>2.0082303690035996E-2</v>
      </c>
      <c r="P4" s="1">
        <f>+B4-L4</f>
        <v>4153048</v>
      </c>
      <c r="Q4" s="11">
        <f>+P4/B4</f>
        <v>0.78185455715407481</v>
      </c>
      <c r="R4" s="8">
        <v>-7166</v>
      </c>
      <c r="S4" s="8">
        <f>+[2]Esercizio!$C$20</f>
        <v>-2370</v>
      </c>
      <c r="T4" s="8">
        <f>+[2]Esercizio!$C$22</f>
        <v>-15552</v>
      </c>
      <c r="U4" s="11">
        <f t="shared" si="0"/>
        <v>-2.9278260383362223E-3</v>
      </c>
      <c r="V4" s="2">
        <v>45</v>
      </c>
      <c r="W4" s="8">
        <f>+B4/V4</f>
        <v>118039.8</v>
      </c>
      <c r="X4" s="8">
        <f>+N4/V4</f>
        <v>2370.5111111111109</v>
      </c>
      <c r="Y4" s="8">
        <f>+F4/V4</f>
        <v>50222.355555555558</v>
      </c>
      <c r="Z4" s="9">
        <v>-1.04E-2</v>
      </c>
      <c r="AA4" s="11">
        <v>-1.7887118454109657E-3</v>
      </c>
      <c r="AB4" s="9">
        <v>-1.1999999999999999E-3</v>
      </c>
      <c r="AC4" s="9">
        <v>2.6626745560357792E-2</v>
      </c>
    </row>
    <row r="5" spans="1:29" x14ac:dyDescent="0.25">
      <c r="A5" s="2" t="s">
        <v>15</v>
      </c>
      <c r="B5" s="8">
        <v>11643657</v>
      </c>
      <c r="C5" s="8">
        <v>6133840</v>
      </c>
      <c r="D5" s="8">
        <v>1495571</v>
      </c>
      <c r="E5" s="8">
        <v>232843</v>
      </c>
      <c r="F5" s="8">
        <v>2085395</v>
      </c>
      <c r="G5" s="11">
        <f t="shared" ref="G5:G13" si="1">+F5/B5</f>
        <v>0.17910137682688523</v>
      </c>
      <c r="H5" s="8">
        <v>5505</v>
      </c>
      <c r="I5" s="11">
        <v>4.7278960553372536E-4</v>
      </c>
      <c r="J5" s="8">
        <v>476879</v>
      </c>
      <c r="K5" s="11">
        <v>4.0956118855098533E-2</v>
      </c>
      <c r="L5" s="8">
        <v>6170175</v>
      </c>
      <c r="M5" s="11">
        <f t="shared" ref="M5:M13" si="2">+L5/B5</f>
        <v>0.52991727598983718</v>
      </c>
      <c r="N5" s="8">
        <v>1803823</v>
      </c>
      <c r="O5" s="11">
        <f t="shared" ref="O5:O13" si="3">+N5/B5</f>
        <v>0.15491893998595116</v>
      </c>
      <c r="P5" s="1">
        <v>5473482</v>
      </c>
      <c r="Q5" s="11">
        <f t="shared" ref="Q5:Q13" si="4">+P5/B5</f>
        <v>0.47008272401016277</v>
      </c>
      <c r="R5" s="8">
        <v>1326944</v>
      </c>
      <c r="S5" s="8">
        <v>338816</v>
      </c>
      <c r="T5" s="8">
        <v>991193</v>
      </c>
      <c r="U5" s="11">
        <f t="shared" si="0"/>
        <v>8.5127292911496788E-2</v>
      </c>
      <c r="V5" s="2">
        <v>50</v>
      </c>
      <c r="W5" s="8">
        <f t="shared" ref="W5:W13" si="5">+B5/V5</f>
        <v>232873.14</v>
      </c>
      <c r="X5" s="8">
        <f t="shared" ref="X5:X13" si="6">+N5/V5</f>
        <v>36076.46</v>
      </c>
      <c r="Y5" s="8">
        <f t="shared" ref="Y5" si="7">+F5/V5</f>
        <v>41707.9</v>
      </c>
      <c r="Z5" s="9">
        <v>0.1085</v>
      </c>
      <c r="AA5" s="11">
        <v>0.10403951441682371</v>
      </c>
      <c r="AB5" s="9">
        <v>0.11310000000000001</v>
      </c>
      <c r="AC5" s="9">
        <v>0.14142938135588104</v>
      </c>
    </row>
    <row r="6" spans="1:29" x14ac:dyDescent="0.25">
      <c r="A6" s="2" t="s">
        <v>16</v>
      </c>
      <c r="B6" s="1">
        <f>+[3]Esercizio!$C$4</f>
        <v>10471157</v>
      </c>
      <c r="C6" s="1">
        <f>+[3]Esercizio!$C$10</f>
        <v>4646277</v>
      </c>
      <c r="D6" s="1">
        <f>+[3]Esercizio!$C$11</f>
        <v>1898854</v>
      </c>
      <c r="E6" s="1">
        <f>+[3]Esercizio!$C$12</f>
        <v>513089</v>
      </c>
      <c r="F6" s="1">
        <f>+[3]Esercizio!$C$13</f>
        <v>3057476</v>
      </c>
      <c r="G6" s="11">
        <f t="shared" si="1"/>
        <v>0.29199027385416915</v>
      </c>
      <c r="H6" s="8">
        <v>111914</v>
      </c>
      <c r="I6" s="11">
        <f t="shared" ref="I6:I7" si="8">+H6/B6</f>
        <v>1.0687835164729169E-2</v>
      </c>
      <c r="J6" s="1">
        <f>+[3]Esercizio!$C$17</f>
        <v>448040</v>
      </c>
      <c r="K6" s="11">
        <f t="shared" ref="K6:K13" si="9">+J6/B6</f>
        <v>4.2788012824179794E-2</v>
      </c>
      <c r="L6" s="1">
        <f>+[3]Esercizio!$C$10+[3]Esercizio!$C$14-[3]Esercizio!$C$6-[3]Esercizio!$C$5</f>
        <v>4274698</v>
      </c>
      <c r="M6" s="11">
        <f t="shared" si="2"/>
        <v>0.40823549871327497</v>
      </c>
      <c r="N6" s="1">
        <f>+[3]Esercizio!$C$16</f>
        <v>1032918</v>
      </c>
      <c r="O6" s="11">
        <f t="shared" si="3"/>
        <v>9.8644113539697667E-2</v>
      </c>
      <c r="P6" s="1">
        <f t="shared" ref="P6:P13" si="10">+B6-L6</f>
        <v>6196459</v>
      </c>
      <c r="Q6" s="11">
        <f t="shared" si="4"/>
        <v>0.59176450128672509</v>
      </c>
      <c r="R6" s="1">
        <f>+[3]Esercizio!$C$18</f>
        <v>584878</v>
      </c>
      <c r="S6" s="1">
        <f>+[3]Esercizio!$C$21</f>
        <v>57699</v>
      </c>
      <c r="T6" s="1">
        <f>+[3]Esercizio!$C$22</f>
        <v>416465</v>
      </c>
      <c r="U6" s="11">
        <f t="shared" si="0"/>
        <v>3.9772586735162124E-2</v>
      </c>
      <c r="V6" s="2">
        <v>73</v>
      </c>
      <c r="W6" s="8">
        <f t="shared" si="5"/>
        <v>143440.50684931508</v>
      </c>
      <c r="X6" s="8">
        <f t="shared" si="6"/>
        <v>14149.561643835616</v>
      </c>
      <c r="Y6" s="8">
        <f t="shared" ref="Y6:Y13" si="11">+F6/V6</f>
        <v>41883.232876712325</v>
      </c>
      <c r="Z6" s="9">
        <v>0.1517</v>
      </c>
      <c r="AA6" s="11">
        <f>([3]Esercizio!$C$8-[3]Esercizio!$C$9)/[3]Esercizio!$C$38</f>
        <v>5.7835576635169861E-2</v>
      </c>
      <c r="AB6" s="9">
        <v>5.3100000000000001E-2</v>
      </c>
      <c r="AC6" s="9">
        <f>+[3]Esercizio!$C$16/[3]Esercizio!$C$38</f>
        <v>0.10213994738534597</v>
      </c>
    </row>
    <row r="7" spans="1:29" x14ac:dyDescent="0.25">
      <c r="A7" s="2" t="s">
        <v>17</v>
      </c>
      <c r="B7" s="1">
        <f>+[4]Esercizio!$C$4</f>
        <v>14210810</v>
      </c>
      <c r="C7" s="1">
        <f>+[4]Esercizio!$C$9</f>
        <v>5806558</v>
      </c>
      <c r="D7" s="1">
        <f>+[4]Esercizio!$C$10</f>
        <v>5162234</v>
      </c>
      <c r="E7" s="1">
        <f>+[4]Esercizio!$C$11</f>
        <v>330759</v>
      </c>
      <c r="F7" s="1">
        <f>+[4]Esercizio!$C$12</f>
        <v>2277673</v>
      </c>
      <c r="G7" s="11">
        <f t="shared" si="1"/>
        <v>0.16027749297893645</v>
      </c>
      <c r="H7" s="8">
        <v>81994</v>
      </c>
      <c r="I7" s="11">
        <f t="shared" si="8"/>
        <v>5.7698329651863613E-3</v>
      </c>
      <c r="J7" s="8">
        <v>178877</v>
      </c>
      <c r="K7" s="11">
        <f t="shared" si="9"/>
        <v>1.2587389459151168E-2</v>
      </c>
      <c r="L7" s="1">
        <f>+[4]Esercizio!$C$9+[4]Esercizio!$C$13-[4]Esercizio!$C$5</f>
        <v>6206558</v>
      </c>
      <c r="M7" s="11">
        <f t="shared" si="2"/>
        <v>0.43674906637974892</v>
      </c>
      <c r="N7" s="1">
        <f>+[4]Esercizio!$C$15</f>
        <v>565811</v>
      </c>
      <c r="O7" s="11">
        <f t="shared" si="3"/>
        <v>3.9815534793583192E-2</v>
      </c>
      <c r="P7" s="1">
        <f t="shared" si="10"/>
        <v>8004252</v>
      </c>
      <c r="Q7" s="11">
        <f t="shared" si="4"/>
        <v>0.56325093362025103</v>
      </c>
      <c r="R7" s="1">
        <f>+[4]Esercizio!$C$17</f>
        <v>386934</v>
      </c>
      <c r="S7" s="1">
        <f>+[4]Esercizio!$C$20</f>
        <v>98083</v>
      </c>
      <c r="T7" s="1">
        <f>+[4]Esercizio!$C$21</f>
        <v>206888</v>
      </c>
      <c r="U7" s="11">
        <f t="shared" si="0"/>
        <v>1.4558494554497597E-2</v>
      </c>
      <c r="V7" s="2">
        <v>31</v>
      </c>
      <c r="W7" s="8">
        <f t="shared" si="5"/>
        <v>458413.22580645164</v>
      </c>
      <c r="X7" s="8">
        <f t="shared" si="6"/>
        <v>18251.967741935485</v>
      </c>
      <c r="Y7" s="8">
        <f t="shared" si="11"/>
        <v>73473.322580645166</v>
      </c>
      <c r="Z7" s="9">
        <v>0.1159</v>
      </c>
      <c r="AA7" s="11">
        <f>+([4]Esercizio!$C$7-[4]Esercizio!$C$8)/[4]Esercizio!$C$36</f>
        <v>3.8926742465032388E-2</v>
      </c>
      <c r="AB7" s="9">
        <v>2.63E-2</v>
      </c>
      <c r="AC7" s="11">
        <f>+[4]Esercizio!$C$15/[4]Esercizio!$C$53</f>
        <v>5.6922315125790039E-2</v>
      </c>
    </row>
    <row r="8" spans="1:29" x14ac:dyDescent="0.25">
      <c r="A8" s="2" t="s">
        <v>0</v>
      </c>
      <c r="B8" s="1">
        <f>+[5]Esercizio!$C$4</f>
        <v>18229901</v>
      </c>
      <c r="C8" s="1">
        <f>+[5]Esercizio!$C$10</f>
        <v>10447512</v>
      </c>
      <c r="D8" s="1">
        <f>+[5]Esercizio!$C$11</f>
        <v>3371431</v>
      </c>
      <c r="E8" s="1">
        <f>+[5]Esercizio!$C$12</f>
        <v>814209</v>
      </c>
      <c r="F8" s="1">
        <f>+[5]Esercizio!$C$13</f>
        <v>3112588</v>
      </c>
      <c r="G8" s="11">
        <f t="shared" si="1"/>
        <v>0.17074080654634383</v>
      </c>
      <c r="H8" s="8">
        <v>157574</v>
      </c>
      <c r="I8" s="11">
        <f t="shared" ref="I8:I13" si="12">+H8/B8</f>
        <v>8.643711230247493E-3</v>
      </c>
      <c r="J8" s="1">
        <f>+[5]Esercizio!$C$17</f>
        <v>681828</v>
      </c>
      <c r="K8" s="11">
        <f t="shared" si="9"/>
        <v>3.7401629334136266E-2</v>
      </c>
      <c r="L8" s="1">
        <f>+[5]Esercizio!$C$10+[5]Esercizio!$C$14-[5]Esercizio!$C$5</f>
        <v>9921296</v>
      </c>
      <c r="M8" s="11">
        <f t="shared" si="2"/>
        <v>0.54423202846795493</v>
      </c>
      <c r="N8" s="1">
        <f>+[5]Esercizio!$C$16</f>
        <v>1125620</v>
      </c>
      <c r="O8" s="11">
        <f t="shared" si="3"/>
        <v>6.1745809809938081E-2</v>
      </c>
      <c r="P8" s="1">
        <f t="shared" si="10"/>
        <v>8308605</v>
      </c>
      <c r="Q8" s="11">
        <f t="shared" si="4"/>
        <v>0.45576797153204507</v>
      </c>
      <c r="R8" s="1">
        <f>+[5]Esercizio!$C$19</f>
        <v>425792</v>
      </c>
      <c r="S8" s="1">
        <f>+[5]Esercizio!$C$23</f>
        <v>60098</v>
      </c>
      <c r="T8" s="1">
        <f>+[5]Esercizio!$C$24</f>
        <v>266852</v>
      </c>
      <c r="U8" s="11">
        <f t="shared" si="0"/>
        <v>1.4638148610900301E-2</v>
      </c>
      <c r="V8" s="2">
        <v>55</v>
      </c>
      <c r="W8" s="8">
        <f t="shared" si="5"/>
        <v>331452.74545454548</v>
      </c>
      <c r="X8" s="8">
        <f t="shared" si="6"/>
        <v>20465.81818181818</v>
      </c>
      <c r="Y8" s="8">
        <f t="shared" si="11"/>
        <v>56592.509090909094</v>
      </c>
      <c r="Z8" s="9">
        <v>3.4599999999999999E-2</v>
      </c>
      <c r="AA8" s="11">
        <f>([5]Esercizio!$C$8-[5]Esercizio!$C$9)/[5]Esercizio!$C$39</f>
        <v>2.3976694530384132E-2</v>
      </c>
      <c r="AB8" s="9">
        <v>2.2700000000000001E-2</v>
      </c>
      <c r="AC8" s="11">
        <f>+[5]Esercizio!$C$16/[5]Esercizio!$C$39</f>
        <v>6.3384579553610654E-2</v>
      </c>
    </row>
    <row r="9" spans="1:29" x14ac:dyDescent="0.25">
      <c r="A9" s="2" t="s">
        <v>1</v>
      </c>
      <c r="B9" s="1">
        <f>+[6]Esercizio!$C$4</f>
        <v>1429664</v>
      </c>
      <c r="C9" s="1">
        <f>+[6]Esercizio!$C$9</f>
        <v>104214</v>
      </c>
      <c r="D9" s="1">
        <f>+[6]Esercizio!$C$10</f>
        <v>450777</v>
      </c>
      <c r="E9" s="1">
        <f>+[6]Esercizio!$C$11</f>
        <v>124298</v>
      </c>
      <c r="F9" s="1">
        <f>+[6]Esercizio!$C$12</f>
        <v>581651</v>
      </c>
      <c r="G9" s="11">
        <f t="shared" si="1"/>
        <v>0.40684454529176084</v>
      </c>
      <c r="H9" s="8">
        <v>1205</v>
      </c>
      <c r="I9" s="11">
        <f t="shared" si="12"/>
        <v>8.4285538420216216E-4</v>
      </c>
      <c r="J9" s="1">
        <f>+[6]Esercizio!$C$16</f>
        <v>30952</v>
      </c>
      <c r="K9" s="11">
        <f t="shared" si="9"/>
        <v>2.1649842200684916E-2</v>
      </c>
      <c r="L9" s="1">
        <f>+[6]Esercizio!$C$9+[6]Esercizio!$C$13-[6]Esercizio!$C$5</f>
        <v>177564</v>
      </c>
      <c r="M9" s="11">
        <f t="shared" si="2"/>
        <v>0.12419981198379479</v>
      </c>
      <c r="N9" s="1">
        <f>+[6]Esercizio!$C$15</f>
        <v>89685</v>
      </c>
      <c r="O9" s="11">
        <f t="shared" si="3"/>
        <v>6.2731522931262176E-2</v>
      </c>
      <c r="P9" s="1">
        <f t="shared" si="10"/>
        <v>1252100</v>
      </c>
      <c r="Q9" s="11">
        <f t="shared" si="4"/>
        <v>0.87580018801620518</v>
      </c>
      <c r="R9" s="1">
        <f>+[6]Esercizio!$C$17</f>
        <v>58733</v>
      </c>
      <c r="S9" s="1">
        <f>+[6]Esercizio!$C$20</f>
        <v>3870</v>
      </c>
      <c r="T9" s="1">
        <f>+[6]Esercizio!$C$21</f>
        <v>53665</v>
      </c>
      <c r="U9" s="11">
        <f t="shared" si="0"/>
        <v>3.7536791861584262E-2</v>
      </c>
      <c r="V9" s="2">
        <v>11</v>
      </c>
      <c r="W9" s="8">
        <f t="shared" si="5"/>
        <v>129969.45454545454</v>
      </c>
      <c r="X9" s="8">
        <f t="shared" si="6"/>
        <v>8153.181818181818</v>
      </c>
      <c r="Y9" s="8">
        <f t="shared" si="11"/>
        <v>52877.36363636364</v>
      </c>
      <c r="Z9" s="2">
        <v>7.83</v>
      </c>
      <c r="AA9" s="11">
        <f>([6]Esercizio!$C$7-[6]Esercizio!$C$8)/[6]Esercizio!$C$36</f>
        <v>3.9927287510052693E-2</v>
      </c>
      <c r="AB9" s="9">
        <v>4.1300000000000003E-2</v>
      </c>
      <c r="AC9" s="11">
        <f>[6]Esercizio!$C$15/[6]Esercizio!$C$36</f>
        <v>6.096877020310687E-2</v>
      </c>
    </row>
    <row r="10" spans="1:29" x14ac:dyDescent="0.25">
      <c r="A10" s="2" t="s">
        <v>2</v>
      </c>
      <c r="B10" s="1">
        <f>+[7]Esercizio!$C$4</f>
        <v>11312121</v>
      </c>
      <c r="C10" s="1">
        <f>+[7]Esercizio!$C$9</f>
        <v>5236558</v>
      </c>
      <c r="D10" s="1">
        <f>+[7]Esercizio!$C$10</f>
        <v>3038457</v>
      </c>
      <c r="E10" s="1">
        <f>+[7]Esercizio!$C$11</f>
        <v>66073</v>
      </c>
      <c r="F10" s="1">
        <f>+[7]Esercizio!$C$12</f>
        <v>2320613</v>
      </c>
      <c r="G10" s="11">
        <f t="shared" si="1"/>
        <v>0.2051439336619543</v>
      </c>
      <c r="H10" s="8">
        <v>40458</v>
      </c>
      <c r="I10" s="11">
        <f t="shared" si="12"/>
        <v>3.5765176132751763E-3</v>
      </c>
      <c r="J10" s="1">
        <f>+[7]Esercizio!$C$16</f>
        <v>615741</v>
      </c>
      <c r="K10" s="11">
        <f t="shared" si="9"/>
        <v>5.4431967267676858E-2</v>
      </c>
      <c r="L10" s="1">
        <f>[7]Esercizio!$C$9+[7]Esercizio!$C$13-[7]Esercizio!$C$5</f>
        <v>5297392</v>
      </c>
      <c r="M10" s="11">
        <f t="shared" si="2"/>
        <v>0.46829343498005371</v>
      </c>
      <c r="N10" s="1">
        <f>+[7]Esercizio!$C$15</f>
        <v>926541</v>
      </c>
      <c r="O10" s="11">
        <f t="shared" si="3"/>
        <v>8.1906920903692601E-2</v>
      </c>
      <c r="P10" s="1">
        <f t="shared" si="10"/>
        <v>6014729</v>
      </c>
      <c r="Q10" s="11">
        <f t="shared" si="4"/>
        <v>0.53170656501994629</v>
      </c>
      <c r="R10" s="1">
        <f>+[7]Esercizio!$C$17</f>
        <v>310800</v>
      </c>
      <c r="S10" s="1">
        <f>+[7]Esercizio!$C$19</f>
        <v>270847</v>
      </c>
      <c r="T10" s="1">
        <f>+[7]Esercizio!$C$21</f>
        <v>240859</v>
      </c>
      <c r="U10" s="11">
        <f t="shared" si="0"/>
        <v>2.1292116659643225E-2</v>
      </c>
      <c r="V10" s="2">
        <v>51</v>
      </c>
      <c r="W10" s="8">
        <f t="shared" si="5"/>
        <v>221806.29411764705</v>
      </c>
      <c r="X10" s="8">
        <f t="shared" si="6"/>
        <v>18167.470588235294</v>
      </c>
      <c r="Y10" s="8">
        <f t="shared" si="11"/>
        <v>45502.215686274511</v>
      </c>
      <c r="Z10" s="9">
        <v>4.48E-2</v>
      </c>
      <c r="AA10" s="11">
        <f>([7]Esercizio!$C$7-[7]Esercizio!$C$8)/[7]Esercizio!$C$36</f>
        <v>2.5306542596211883E-2</v>
      </c>
      <c r="AB10" s="9">
        <v>2.6599999999999999E-2</v>
      </c>
      <c r="AC10" s="11">
        <f>[7]Esercizio!$C$15/[7]Esercizio!$C$36</f>
        <v>7.5442565262666517E-2</v>
      </c>
    </row>
    <row r="11" spans="1:29" x14ac:dyDescent="0.25">
      <c r="A11" s="2" t="s">
        <v>3</v>
      </c>
      <c r="B11" s="1">
        <f>+[8]Esercizio!$C$4</f>
        <v>37424500</v>
      </c>
      <c r="C11" s="1">
        <f>+[8]Esercizio!$C$11</f>
        <v>18912642</v>
      </c>
      <c r="D11" s="1">
        <f>+[8]Esercizio!$C$12</f>
        <v>6455869</v>
      </c>
      <c r="E11" s="1">
        <f>+[8]Esercizio!$C$13</f>
        <v>1368553</v>
      </c>
      <c r="F11" s="1">
        <f>+[8]Esercizio!$C$14</f>
        <v>8466452</v>
      </c>
      <c r="G11" s="11">
        <f t="shared" si="1"/>
        <v>0.22622752474982966</v>
      </c>
      <c r="H11" s="8">
        <v>144277</v>
      </c>
      <c r="I11" s="11">
        <f t="shared" si="12"/>
        <v>3.8551483653756231E-3</v>
      </c>
      <c r="J11" s="1">
        <f>+[8]Esercizio!$C$18</f>
        <v>2363282</v>
      </c>
      <c r="K11" s="11">
        <f t="shared" si="9"/>
        <v>6.3147991289128777E-2</v>
      </c>
      <c r="L11" s="1">
        <f>+[8]Esercizio!$C$11+[8]Esercizio!$C$15-[8]Esercizio!$C$5-[8]Esercizio!$C$6</f>
        <v>17500521</v>
      </c>
      <c r="M11" s="11">
        <f t="shared" si="2"/>
        <v>0.46762203903859773</v>
      </c>
      <c r="N11" s="1">
        <f>+[8]Esercizio!$C$17</f>
        <v>4602360</v>
      </c>
      <c r="O11" s="11">
        <f t="shared" si="3"/>
        <v>0.1229771940840893</v>
      </c>
      <c r="P11" s="1">
        <f t="shared" si="10"/>
        <v>19923979</v>
      </c>
      <c r="Q11" s="11">
        <f t="shared" si="4"/>
        <v>0.53237796096140233</v>
      </c>
      <c r="R11" s="1">
        <f>+[8]Esercizio!$C$20</f>
        <v>2239078</v>
      </c>
      <c r="S11" s="1">
        <f>+-4142</f>
        <v>-4142</v>
      </c>
      <c r="T11" s="1">
        <f>+[8]Esercizio!$C$24</f>
        <v>2131710</v>
      </c>
      <c r="U11" s="11">
        <f t="shared" si="0"/>
        <v>5.696028003046133E-2</v>
      </c>
      <c r="V11" s="2">
        <v>185</v>
      </c>
      <c r="W11" s="8">
        <f t="shared" si="5"/>
        <v>202294.59459459459</v>
      </c>
      <c r="X11" s="8">
        <f t="shared" si="6"/>
        <v>24877.62162162162</v>
      </c>
      <c r="Y11" s="8">
        <f t="shared" si="11"/>
        <v>45764.605405405404</v>
      </c>
      <c r="Z11" s="9">
        <v>0.22059999999999999</v>
      </c>
      <c r="AA11" s="11">
        <f>([8]Esercizio!$C$9-[8]Esercizio!$C$10)/[8]Esercizio!$C$39</f>
        <v>5.1601693969979413E-2</v>
      </c>
      <c r="AB11" s="9">
        <v>5.6800000000000003E-2</v>
      </c>
      <c r="AC11" s="11">
        <f>+[8]Esercizio!$C$17/[8]Esercizio!$C$39</f>
        <v>0.10606578790898506</v>
      </c>
    </row>
    <row r="12" spans="1:29" x14ac:dyDescent="0.25">
      <c r="A12" s="2" t="s">
        <v>4</v>
      </c>
      <c r="B12" s="1">
        <f>+[9]Esercizio!$C$4</f>
        <v>8219517</v>
      </c>
      <c r="C12" s="1">
        <f>+[9]Esercizio!$C$10</f>
        <v>4006465</v>
      </c>
      <c r="D12" s="1">
        <f>+[9]Esercizio!$C$11</f>
        <v>1449027</v>
      </c>
      <c r="E12" s="1">
        <f>+[9]Esercizio!$C$12</f>
        <v>574350</v>
      </c>
      <c r="F12" s="1">
        <f>+[9]Esercizio!$C$13</f>
        <v>2299078</v>
      </c>
      <c r="G12" s="11">
        <f t="shared" si="1"/>
        <v>0.27970962284036882</v>
      </c>
      <c r="H12" s="8">
        <v>235995</v>
      </c>
      <c r="I12" s="11">
        <f t="shared" si="12"/>
        <v>2.8711541079603581E-2</v>
      </c>
      <c r="J12" s="1">
        <f>+[9]Esercizio!$C$17</f>
        <v>472238</v>
      </c>
      <c r="K12" s="11">
        <f t="shared" si="9"/>
        <v>5.7453254248394398E-2</v>
      </c>
      <c r="L12" s="1">
        <f>+[9]Esercizio!$C$10+[9]Esercizio!$C$14-[9]Esercizio!$C$5-[9]Esercizio!$C$6</f>
        <v>3010921</v>
      </c>
      <c r="M12" s="11">
        <f t="shared" si="2"/>
        <v>0.36631361672468105</v>
      </c>
      <c r="N12" s="1">
        <f>+[9]Esercizio!$C$16</f>
        <v>882300</v>
      </c>
      <c r="O12" s="11">
        <f t="shared" si="3"/>
        <v>0.10734207374958893</v>
      </c>
      <c r="P12" s="1">
        <f t="shared" si="10"/>
        <v>5208596</v>
      </c>
      <c r="Q12" s="11">
        <f t="shared" si="4"/>
        <v>0.63368638327531901</v>
      </c>
      <c r="R12" s="1">
        <f>+[9]Esercizio!$C$18</f>
        <v>410062</v>
      </c>
      <c r="S12" s="1">
        <v>47259</v>
      </c>
      <c r="T12" s="1">
        <f>+[9]Esercizio!$C$22</f>
        <v>127418</v>
      </c>
      <c r="U12" s="11">
        <f t="shared" si="0"/>
        <v>1.5501884113141929E-2</v>
      </c>
      <c r="V12" s="2">
        <v>60</v>
      </c>
      <c r="W12" s="8">
        <f t="shared" si="5"/>
        <v>136991.95000000001</v>
      </c>
      <c r="X12" s="8">
        <f t="shared" si="6"/>
        <v>14705</v>
      </c>
      <c r="Y12" s="8">
        <f t="shared" si="11"/>
        <v>38317.966666666667</v>
      </c>
      <c r="Z12" s="9">
        <v>7.4300000000000005E-2</v>
      </c>
      <c r="AA12" s="11">
        <f>([9]Esercizio!$C$8-[9]Esercizio!$C$9)/[9]Esercizio!$C$38</f>
        <v>3.2292346130745171E-2</v>
      </c>
      <c r="AB12" s="9">
        <v>4.5100000000000001E-2</v>
      </c>
      <c r="AC12" s="11">
        <f>[9]Esercizio!$C$16/[9]Esercizio!$C$38</f>
        <v>6.9481046746971101E-2</v>
      </c>
    </row>
    <row r="13" spans="1:29" x14ac:dyDescent="0.25">
      <c r="A13" s="2" t="s">
        <v>5</v>
      </c>
      <c r="B13" s="1">
        <f>+[10]Esercizio!$C$4</f>
        <v>28456877</v>
      </c>
      <c r="C13" s="1">
        <f>+[10]Esercizio!$C$11</f>
        <v>14827738</v>
      </c>
      <c r="D13" s="1">
        <f>+[10]Esercizio!$C$12</f>
        <v>6456091</v>
      </c>
      <c r="E13" s="1">
        <f>+[10]Esercizio!$C$13</f>
        <v>1089406</v>
      </c>
      <c r="F13" s="1">
        <f>+[10]Esercizio!$C$14</f>
        <v>8050188</v>
      </c>
      <c r="G13" s="11">
        <f t="shared" si="1"/>
        <v>0.28289077540026614</v>
      </c>
      <c r="H13" s="8">
        <v>121841</v>
      </c>
      <c r="I13" s="11">
        <f t="shared" si="12"/>
        <v>4.2816012452807101E-3</v>
      </c>
      <c r="J13" s="1">
        <f>+[10]Esercizio!$C$18+[10]Esercizio!$C$19</f>
        <v>809445</v>
      </c>
      <c r="K13" s="11">
        <f t="shared" si="9"/>
        <v>2.8444618149770968E-2</v>
      </c>
      <c r="L13" s="1">
        <f>+[10]Esercizio!$C$11+[10]Esercizio!$C$15-[10]Esercizio!$C$5-[10]Esercizio!$C$6</f>
        <v>12177435</v>
      </c>
      <c r="M13" s="11">
        <f t="shared" si="2"/>
        <v>0.4279259104925674</v>
      </c>
      <c r="N13" s="1">
        <f>+[10]Esercizio!$C$17</f>
        <v>1124192</v>
      </c>
      <c r="O13" s="11">
        <f t="shared" si="3"/>
        <v>3.9505108027138747E-2</v>
      </c>
      <c r="P13" s="1">
        <f t="shared" si="10"/>
        <v>16279442</v>
      </c>
      <c r="Q13" s="11">
        <f t="shared" si="4"/>
        <v>0.57207408950743255</v>
      </c>
      <c r="R13" s="1">
        <f>+[10]Esercizio!$C$20</f>
        <v>314747</v>
      </c>
      <c r="S13" s="1">
        <f>+-14321</f>
        <v>-14321</v>
      </c>
      <c r="T13" s="1">
        <f>+[10]Esercizio!$C$25</f>
        <v>234388</v>
      </c>
      <c r="U13" s="11">
        <f t="shared" si="0"/>
        <v>8.2366030538066418E-3</v>
      </c>
      <c r="V13" s="2">
        <v>197</v>
      </c>
      <c r="W13" s="8">
        <f t="shared" si="5"/>
        <v>144451.15228426395</v>
      </c>
      <c r="X13" s="8">
        <f t="shared" si="6"/>
        <v>5706.5583756345177</v>
      </c>
      <c r="Y13" s="8">
        <f t="shared" si="11"/>
        <v>40863.89847715736</v>
      </c>
      <c r="Z13" s="9">
        <v>0.04</v>
      </c>
      <c r="AA13" s="11">
        <f>([10]Esercizio!$C$9-[10]Esercizio!$C$10)/[10]Esercizio!$C$42</f>
        <v>1.0846136261024311E-2</v>
      </c>
      <c r="AB13" s="9">
        <v>1.03E-2</v>
      </c>
      <c r="AC13" s="11">
        <f>[10]Esercizio!$C$17/[10]Esercizio!$C$42</f>
        <v>3.8739494309885214E-2</v>
      </c>
    </row>
    <row r="15" spans="1:29" x14ac:dyDescent="0.25">
      <c r="A15" s="3"/>
      <c r="B15" s="3" t="s">
        <v>31</v>
      </c>
      <c r="C15" s="3" t="s">
        <v>32</v>
      </c>
      <c r="D15" s="3" t="s">
        <v>33</v>
      </c>
      <c r="E15" s="10" t="s">
        <v>34</v>
      </c>
      <c r="F15" s="10" t="s">
        <v>35</v>
      </c>
      <c r="G15" s="10" t="s">
        <v>36</v>
      </c>
      <c r="H15" s="10" t="s">
        <v>51</v>
      </c>
      <c r="I15" s="3" t="s">
        <v>37</v>
      </c>
      <c r="J15" s="3" t="s">
        <v>38</v>
      </c>
      <c r="K15" s="3" t="s">
        <v>39</v>
      </c>
      <c r="L15" s="3" t="s">
        <v>40</v>
      </c>
      <c r="M15" s="3" t="s">
        <v>41</v>
      </c>
      <c r="N15" s="3" t="s">
        <v>42</v>
      </c>
      <c r="O15" s="3" t="s">
        <v>10</v>
      </c>
      <c r="P15" s="3" t="s">
        <v>11</v>
      </c>
      <c r="Q15" s="3" t="s">
        <v>46</v>
      </c>
      <c r="R15" s="3" t="s">
        <v>48</v>
      </c>
      <c r="S15" s="3" t="s">
        <v>47</v>
      </c>
      <c r="T15" s="3" t="s">
        <v>49</v>
      </c>
    </row>
    <row r="16" spans="1:29" x14ac:dyDescent="0.25">
      <c r="A16" s="2" t="s">
        <v>12</v>
      </c>
      <c r="B16" s="8">
        <f>2889890+418697+238220</f>
        <v>3546807</v>
      </c>
      <c r="C16" s="8">
        <f>2334003+35735+962</f>
        <v>2370700</v>
      </c>
      <c r="D16" s="8">
        <v>980652</v>
      </c>
      <c r="E16" s="5">
        <v>314943</v>
      </c>
      <c r="F16" s="5">
        <v>189495</v>
      </c>
      <c r="G16" s="5">
        <v>222836</v>
      </c>
      <c r="H16" s="5">
        <v>253378</v>
      </c>
      <c r="I16" s="8">
        <f>5328214-104829+500000</f>
        <v>5723385</v>
      </c>
      <c r="J16" s="8">
        <v>4880000</v>
      </c>
      <c r="K16" s="4">
        <f>+(10206057-509719)/509719</f>
        <v>19.022908700676254</v>
      </c>
      <c r="L16" s="4">
        <f t="shared" ref="L16:L21" si="13">+I16/N2</f>
        <v>-10.702797163566187</v>
      </c>
      <c r="M16" s="4">
        <f>+I16/509719</f>
        <v>11.228510218375222</v>
      </c>
      <c r="N16" s="4">
        <f>+N2/H2</f>
        <v>-4.6674638433809603</v>
      </c>
      <c r="O16" s="2">
        <v>106.06</v>
      </c>
      <c r="P16" s="2">
        <v>131.53</v>
      </c>
      <c r="Q16" s="1">
        <v>-1198255</v>
      </c>
      <c r="R16" s="1">
        <v>-530720</v>
      </c>
      <c r="S16" s="8">
        <v>128658</v>
      </c>
      <c r="T16" s="1">
        <f t="shared" ref="T16:T22" si="14">+N2-S2+R16-S16</f>
        <v>-1194134</v>
      </c>
    </row>
    <row r="17" spans="1:20" x14ac:dyDescent="0.25">
      <c r="A17" s="2" t="s">
        <v>13</v>
      </c>
      <c r="B17" s="8">
        <v>3800673</v>
      </c>
      <c r="C17" s="8">
        <v>4983913</v>
      </c>
      <c r="D17" s="8">
        <v>1603030</v>
      </c>
      <c r="E17" s="5"/>
      <c r="F17" s="5"/>
      <c r="G17" s="5"/>
      <c r="H17" s="5"/>
      <c r="I17" s="8">
        <v>-689380</v>
      </c>
      <c r="J17" s="8">
        <f>+[1]Esercizio!$C$28</f>
        <v>1131513</v>
      </c>
      <c r="K17" s="4">
        <f>(7495949-1188747)/1188747</f>
        <v>5.3057563972821802</v>
      </c>
      <c r="L17" s="4">
        <f t="shared" si="13"/>
        <v>-0.80886468195348715</v>
      </c>
      <c r="M17" s="4">
        <f>+I17/1188747</f>
        <v>-0.57992154764638737</v>
      </c>
      <c r="N17" s="4">
        <f t="shared" ref="N17:N22" si="15">+N3/H3</f>
        <v>9.9307986297219824</v>
      </c>
      <c r="O17" s="7">
        <v>125</v>
      </c>
      <c r="P17" s="7">
        <v>140</v>
      </c>
      <c r="Q17" s="8">
        <v>162805</v>
      </c>
      <c r="R17" s="8">
        <v>-429169</v>
      </c>
      <c r="S17" s="8">
        <v>247554</v>
      </c>
      <c r="T17" s="1">
        <f t="shared" si="14"/>
        <v>123413</v>
      </c>
    </row>
    <row r="18" spans="1:20" x14ac:dyDescent="0.25">
      <c r="A18" s="2" t="s">
        <v>14</v>
      </c>
      <c r="B18" s="8">
        <f>+[2]Esercizio!$C$33</f>
        <v>1590717</v>
      </c>
      <c r="C18" s="8">
        <f>+[2]Esercizio!$C$49</f>
        <v>624518</v>
      </c>
      <c r="D18" s="8">
        <f>+[2]Esercizio!$C$30</f>
        <v>411884</v>
      </c>
      <c r="E18" s="12"/>
      <c r="F18" s="12"/>
      <c r="G18" s="12"/>
      <c r="H18" s="12"/>
      <c r="I18" s="8">
        <f>+[2]Esercizio!$C$71</f>
        <v>493209</v>
      </c>
      <c r="J18" s="8">
        <f>+[2]Esercizio!$C$29</f>
        <v>1157450</v>
      </c>
      <c r="K18" s="4">
        <f>(4006235-1488748)/1488748</f>
        <v>1.6910094925400403</v>
      </c>
      <c r="L18" s="4">
        <f t="shared" si="13"/>
        <v>4.6235598511338392</v>
      </c>
      <c r="M18" s="4">
        <f>+I18/1488748</f>
        <v>0.3312911251602017</v>
      </c>
      <c r="N18" s="4">
        <f t="shared" si="15"/>
        <v>6.2867161716171616</v>
      </c>
      <c r="O18" s="2">
        <v>109</v>
      </c>
      <c r="P18" s="2">
        <v>67</v>
      </c>
      <c r="Q18" s="8">
        <v>292893</v>
      </c>
      <c r="R18" s="8">
        <f>+-156018+270000</f>
        <v>113982</v>
      </c>
      <c r="S18" s="8">
        <v>172599</v>
      </c>
      <c r="T18" s="1">
        <f t="shared" si="14"/>
        <v>50426</v>
      </c>
    </row>
    <row r="19" spans="1:20" x14ac:dyDescent="0.25">
      <c r="A19" s="2" t="s">
        <v>15</v>
      </c>
      <c r="B19" s="8">
        <v>4162921</v>
      </c>
      <c r="C19" s="8">
        <v>2303605</v>
      </c>
      <c r="D19" s="8">
        <v>1113694</v>
      </c>
      <c r="E19" s="5">
        <v>181384</v>
      </c>
      <c r="F19" s="5">
        <v>359376</v>
      </c>
      <c r="G19" s="5">
        <v>572934</v>
      </c>
      <c r="H19" s="5"/>
      <c r="I19" s="8">
        <v>-5033462</v>
      </c>
      <c r="J19" s="8">
        <v>1870793</v>
      </c>
      <c r="K19" s="4">
        <f>(12754231-9130754)/9130754</f>
        <v>0.39684313037017532</v>
      </c>
      <c r="L19" s="4">
        <f t="shared" si="13"/>
        <v>-2.7904411907376723</v>
      </c>
      <c r="M19" s="4">
        <f>+I19/9130754</f>
        <v>-0.55126466007078934</v>
      </c>
      <c r="N19" s="4">
        <f t="shared" si="15"/>
        <v>327.66993642143507</v>
      </c>
      <c r="O19" s="2">
        <v>130.49</v>
      </c>
      <c r="P19" s="2">
        <v>106.94</v>
      </c>
      <c r="Q19" s="8">
        <v>1041346</v>
      </c>
      <c r="R19" s="8">
        <v>-488881</v>
      </c>
      <c r="S19" s="8">
        <v>708749</v>
      </c>
      <c r="T19" s="1">
        <f t="shared" si="14"/>
        <v>267377</v>
      </c>
    </row>
    <row r="20" spans="1:20" x14ac:dyDescent="0.25">
      <c r="A20" s="2" t="s">
        <v>16</v>
      </c>
      <c r="B20" s="8">
        <f>3154555+684888</f>
        <v>3839443</v>
      </c>
      <c r="C20" s="8">
        <f>1613557+97035</f>
        <v>1710592</v>
      </c>
      <c r="D20" s="8">
        <v>1968880</v>
      </c>
      <c r="E20" s="5">
        <v>757905</v>
      </c>
      <c r="F20" s="5">
        <v>440182</v>
      </c>
      <c r="G20" s="5">
        <v>770793</v>
      </c>
      <c r="H20" s="5"/>
      <c r="I20" s="1">
        <f>+[3]Esercizio!$C$80</f>
        <v>4343298</v>
      </c>
      <c r="J20" s="1">
        <f>+[3]Esercizio!$C$28</f>
        <v>2924136</v>
      </c>
      <c r="K20" s="13">
        <f>(10112772-2744726)/2744726</f>
        <v>2.6844377180090109</v>
      </c>
      <c r="L20" s="4">
        <f t="shared" si="13"/>
        <v>4.2048817040655697</v>
      </c>
      <c r="M20" s="4">
        <f>+I20/2744726</f>
        <v>1.5824158768489096</v>
      </c>
      <c r="N20" s="4">
        <f t="shared" si="15"/>
        <v>9.2295691334417498</v>
      </c>
      <c r="O20" s="4">
        <f>+[3]Esercizio!$C$77</f>
        <v>109.96</v>
      </c>
      <c r="P20" s="4">
        <f>+[3]Esercizio!$C$78</f>
        <v>83.44</v>
      </c>
      <c r="Q20" s="1">
        <f>+[3]Esercizio!$C$59</f>
        <v>109400</v>
      </c>
      <c r="R20" s="8">
        <v>204244</v>
      </c>
      <c r="S20" s="8">
        <v>628589</v>
      </c>
      <c r="T20" s="1">
        <f t="shared" si="14"/>
        <v>550874</v>
      </c>
    </row>
    <row r="21" spans="1:20" x14ac:dyDescent="0.25">
      <c r="A21" s="2" t="s">
        <v>17</v>
      </c>
      <c r="B21" s="8">
        <v>3581487</v>
      </c>
      <c r="C21" s="8">
        <f>2312002+173445+2277789</f>
        <v>4763236</v>
      </c>
      <c r="D21" s="8">
        <v>2660880</v>
      </c>
      <c r="E21" s="5">
        <v>1524580</v>
      </c>
      <c r="F21" s="5">
        <v>0</v>
      </c>
      <c r="G21" s="5">
        <v>1136300</v>
      </c>
      <c r="H21" s="5"/>
      <c r="I21" s="1">
        <f>+[4]Esercizio!$C$79</f>
        <v>197044</v>
      </c>
      <c r="J21" s="1">
        <f>+[4]Esercizio!$C$27</f>
        <v>2027165</v>
      </c>
      <c r="K21" s="13">
        <f>(9940056-1783898)/1783898</f>
        <v>4.572098853185552</v>
      </c>
      <c r="L21" s="4">
        <f t="shared" si="13"/>
        <v>0.3482505642343468</v>
      </c>
      <c r="M21" s="4">
        <f>+I21/1783898</f>
        <v>0.11045698801164641</v>
      </c>
      <c r="N21" s="4">
        <f t="shared" si="15"/>
        <v>6.9006390711515477</v>
      </c>
      <c r="O21" s="4">
        <f>+[4]Esercizio!$C$76</f>
        <v>91.98</v>
      </c>
      <c r="P21" s="4">
        <f>+[4]Esercizio!$C$77</f>
        <v>74.680000000000007</v>
      </c>
      <c r="Q21" s="1">
        <f>+[4]Esercizio!$C$58</f>
        <v>1203497</v>
      </c>
      <c r="R21" s="8">
        <v>646272</v>
      </c>
      <c r="S21" s="8">
        <v>347366</v>
      </c>
      <c r="T21" s="1">
        <f t="shared" si="14"/>
        <v>766634</v>
      </c>
    </row>
    <row r="22" spans="1:20" x14ac:dyDescent="0.25">
      <c r="A22" s="2" t="s">
        <v>0</v>
      </c>
      <c r="B22" s="8">
        <f>1054723+15940+2655571+459</f>
        <v>3726693</v>
      </c>
      <c r="C22" s="8">
        <f>3239801+31969+552</f>
        <v>3272322</v>
      </c>
      <c r="D22" s="8">
        <v>1646022</v>
      </c>
      <c r="E22" s="5">
        <v>757404</v>
      </c>
      <c r="F22" s="5">
        <v>259797</v>
      </c>
      <c r="G22" s="5">
        <v>628821</v>
      </c>
      <c r="H22" s="5"/>
      <c r="I22" s="1">
        <f>+[5]Esercizio!$C$81</f>
        <v>4157325</v>
      </c>
      <c r="J22" s="1">
        <f>4692991+2184678+1557697</f>
        <v>8435366</v>
      </c>
      <c r="K22" s="13">
        <f>(17758578-7697800)/7697800</f>
        <v>1.3069679648730805</v>
      </c>
      <c r="L22" s="4">
        <f t="shared" ref="L22:L27" si="16">+I22/N8</f>
        <v>3.693364545761447</v>
      </c>
      <c r="M22" s="4">
        <f>+I22/7697800</f>
        <v>0.54006664241731406</v>
      </c>
      <c r="N22" s="4">
        <f t="shared" si="15"/>
        <v>7.1434373691091171</v>
      </c>
      <c r="O22" s="4">
        <v>21.11</v>
      </c>
      <c r="P22" s="4">
        <v>80.81</v>
      </c>
      <c r="Q22" s="1">
        <f>+[5]Esercizio!$C$60</f>
        <v>903957</v>
      </c>
      <c r="R22" s="8">
        <v>67576</v>
      </c>
      <c r="S22" s="8">
        <v>825335</v>
      </c>
      <c r="T22" s="1">
        <f t="shared" si="14"/>
        <v>307763</v>
      </c>
    </row>
    <row r="23" spans="1:20" x14ac:dyDescent="0.25">
      <c r="A23" s="2" t="s">
        <v>1</v>
      </c>
      <c r="B23" s="8">
        <v>646394</v>
      </c>
      <c r="C23" s="8">
        <v>483873</v>
      </c>
      <c r="D23" s="14">
        <v>255400</v>
      </c>
      <c r="E23" s="12"/>
      <c r="F23" s="12"/>
      <c r="G23" s="12"/>
      <c r="H23" s="12"/>
      <c r="I23" s="8">
        <f>+[6]Esercizio!$C$69</f>
        <v>-11006</v>
      </c>
      <c r="J23" s="8">
        <f>+[6]Esercizio!$C$27</f>
        <v>364208</v>
      </c>
      <c r="K23" s="4">
        <f>(1470999-685159)/685159</f>
        <v>1.1469454535370622</v>
      </c>
      <c r="L23" s="4">
        <f t="shared" si="16"/>
        <v>-0.12271840330044043</v>
      </c>
      <c r="M23" s="4">
        <f>+I23/685159</f>
        <v>-1.6063424694122093E-2</v>
      </c>
      <c r="N23" s="4">
        <f>+N9/H9</f>
        <v>74.427385892116178</v>
      </c>
      <c r="O23" s="2">
        <v>44.88</v>
      </c>
      <c r="P23" s="2">
        <v>53</v>
      </c>
      <c r="Q23" s="2"/>
      <c r="R23" s="2"/>
      <c r="S23" s="1">
        <v>35911</v>
      </c>
      <c r="T23" s="1"/>
    </row>
    <row r="24" spans="1:20" x14ac:dyDescent="0.25">
      <c r="A24" s="2" t="s">
        <v>2</v>
      </c>
      <c r="B24" s="8">
        <f>3712786+245006</f>
        <v>3957792</v>
      </c>
      <c r="C24" s="8">
        <v>2361938</v>
      </c>
      <c r="D24" s="8">
        <v>1947438</v>
      </c>
      <c r="E24" s="5">
        <v>1058049</v>
      </c>
      <c r="F24" s="5">
        <v>764447</v>
      </c>
      <c r="G24" s="5">
        <v>124942</v>
      </c>
      <c r="H24" s="5"/>
      <c r="I24" s="1">
        <v>2203189</v>
      </c>
      <c r="J24" s="1">
        <v>4848800</v>
      </c>
      <c r="K24" s="13">
        <f>(12281409-5375393)/5375393</f>
        <v>1.2847462501811495</v>
      </c>
      <c r="L24" s="4">
        <f t="shared" si="16"/>
        <v>2.3778645521353075</v>
      </c>
      <c r="M24" s="4">
        <f>+I24/685159</f>
        <v>3.2155879146300346</v>
      </c>
      <c r="N24" s="4">
        <f t="shared" ref="N24:N25" si="17">+N10/H10</f>
        <v>22.901305057096248</v>
      </c>
      <c r="O24" s="4">
        <v>119.79</v>
      </c>
      <c r="P24" s="4">
        <v>103.35</v>
      </c>
      <c r="Q24" s="1">
        <f>+[7]Esercizio!$C$57</f>
        <v>236442</v>
      </c>
      <c r="R24" s="8">
        <v>-744611</v>
      </c>
      <c r="S24" s="8">
        <v>547247</v>
      </c>
      <c r="T24" s="1">
        <f>+N10-S10+R24-S24</f>
        <v>-636164</v>
      </c>
    </row>
    <row r="25" spans="1:20" x14ac:dyDescent="0.25">
      <c r="A25" s="2" t="s">
        <v>3</v>
      </c>
      <c r="B25" s="8">
        <f>12795478+4119000</f>
        <v>16914478</v>
      </c>
      <c r="C25" s="8">
        <v>6895178</v>
      </c>
      <c r="D25" s="8">
        <v>4580802</v>
      </c>
      <c r="E25" s="5">
        <v>1990144</v>
      </c>
      <c r="F25" s="5">
        <v>168817</v>
      </c>
      <c r="G25" s="5">
        <v>1869420</v>
      </c>
      <c r="H25" s="5">
        <v>552421</v>
      </c>
      <c r="I25" s="1">
        <f>+[8]Esercizio!$C$81</f>
        <v>19203413</v>
      </c>
      <c r="J25" s="1">
        <v>12833119</v>
      </c>
      <c r="K25" s="13">
        <f>(43391560-9662403)/9662403</f>
        <v>3.4907628050703328</v>
      </c>
      <c r="L25" s="4">
        <f t="shared" si="16"/>
        <v>4.17251431874082</v>
      </c>
      <c r="M25" s="4">
        <f>+I25/9662403</f>
        <v>1.9874365621057204</v>
      </c>
      <c r="N25" s="4">
        <f t="shared" si="17"/>
        <v>31.899471156178741</v>
      </c>
      <c r="O25" s="4">
        <v>124.79</v>
      </c>
      <c r="P25" s="4">
        <v>94.12</v>
      </c>
      <c r="Q25" s="1">
        <f>+[8]Esercizio!$C$60</f>
        <v>-357493</v>
      </c>
      <c r="R25" s="8">
        <f>+-2604011</f>
        <v>-2604011</v>
      </c>
      <c r="S25" s="8">
        <v>-2339349</v>
      </c>
      <c r="T25" s="1">
        <f>+N11-S11+R25-S25</f>
        <v>4341840</v>
      </c>
    </row>
    <row r="26" spans="1:20" x14ac:dyDescent="0.25">
      <c r="A26" s="2" t="s">
        <v>4</v>
      </c>
      <c r="B26" s="8">
        <f>2974485+87000</f>
        <v>3061485</v>
      </c>
      <c r="C26" s="8">
        <f>2627091+111120</f>
        <v>2738211</v>
      </c>
      <c r="D26" s="8">
        <v>2434368</v>
      </c>
      <c r="E26" s="5">
        <v>757684</v>
      </c>
      <c r="F26" s="5">
        <v>645700</v>
      </c>
      <c r="G26" s="5">
        <v>298610</v>
      </c>
      <c r="H26" s="5">
        <f>93674+638700</f>
        <v>732374</v>
      </c>
      <c r="I26" s="1">
        <f>+[9]Esercizio!$C$79</f>
        <v>6124488</v>
      </c>
      <c r="J26" s="1">
        <v>5340267</v>
      </c>
      <c r="K26" s="13">
        <f>(12698427-1714340)/1714340</f>
        <v>6.4071811892623396</v>
      </c>
      <c r="L26" s="4">
        <f t="shared" si="16"/>
        <v>6.9415028901734104</v>
      </c>
      <c r="M26" s="4">
        <f>+I26/1714340</f>
        <v>3.5725048706790949</v>
      </c>
      <c r="N26" s="4">
        <f t="shared" ref="N26" si="18">+N12/H12</f>
        <v>3.7386385304773406</v>
      </c>
      <c r="O26" s="4">
        <v>132.08000000000001</v>
      </c>
      <c r="P26" s="4">
        <v>159.02000000000001</v>
      </c>
      <c r="Q26" s="1">
        <f>+[9]Esercizio!$C$58</f>
        <v>-177640</v>
      </c>
      <c r="R26" s="8">
        <v>-894261</v>
      </c>
      <c r="S26" s="8">
        <v>508053</v>
      </c>
      <c r="T26" s="1">
        <f>+N12-S12+R26-S26</f>
        <v>-567273</v>
      </c>
    </row>
    <row r="27" spans="1:20" x14ac:dyDescent="0.25">
      <c r="A27" s="2" t="s">
        <v>5</v>
      </c>
      <c r="B27" s="8">
        <f>7702771+750796</f>
        <v>8453567</v>
      </c>
      <c r="C27" s="8">
        <f>4755010+416240</f>
        <v>5171250</v>
      </c>
      <c r="D27" s="8">
        <v>12832318</v>
      </c>
      <c r="E27" s="5">
        <v>5945053</v>
      </c>
      <c r="F27" s="5">
        <v>3706460</v>
      </c>
      <c r="G27" s="5">
        <v>1787985</v>
      </c>
      <c r="H27" s="5">
        <f>53754+1339066</f>
        <v>1392820</v>
      </c>
      <c r="I27" s="1">
        <f>+[10]Esercizio!$C$85</f>
        <v>12186350</v>
      </c>
      <c r="J27" s="1">
        <v>4369343</v>
      </c>
      <c r="K27" s="13">
        <f>(29019274-5847924)/5847924</f>
        <v>3.9623206457539464</v>
      </c>
      <c r="L27" s="4">
        <f t="shared" si="16"/>
        <v>10.840096709458882</v>
      </c>
      <c r="M27" s="4">
        <f>+I27/5847924</f>
        <v>2.0838762610458001</v>
      </c>
      <c r="N27" s="4">
        <f t="shared" ref="N27" si="19">+N13/H13</f>
        <v>9.2267135036646124</v>
      </c>
      <c r="O27" s="4">
        <v>98.79</v>
      </c>
      <c r="P27" s="4">
        <v>77.569999999999993</v>
      </c>
      <c r="Q27" s="1">
        <f>+[10]Esercizio!$C$64</f>
        <v>-1857598</v>
      </c>
      <c r="R27" s="8">
        <f>+-1857598</f>
        <v>-1857598</v>
      </c>
      <c r="S27" s="8">
        <v>752853</v>
      </c>
      <c r="T27" s="1">
        <f>+N13-S13+R27-S27</f>
        <v>-1471938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2024-02-02T11:49:56Z</dcterms:created>
  <dcterms:modified xsi:type="dcterms:W3CDTF">2024-02-09T09:44:27Z</dcterms:modified>
</cp:coreProperties>
</file>